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agudf.sharepoint.com/sites/FileServer-SADPE/Documentos Compartilhados/LICITACOES-COLIC/PUBLICA.CPL/LICITAÇÕES 2025/MINUTA DE EDITAL/Pregão nº - Serviço de Manutenção Predial - AGU-RN e PE/sapiens/"/>
    </mc:Choice>
  </mc:AlternateContent>
  <xr:revisionPtr revIDLastSave="0" documentId="8_{DF196238-99B3-4C99-811B-A00313935451}" xr6:coauthVersionLast="47" xr6:coauthVersionMax="47" xr10:uidLastSave="{00000000-0000-0000-0000-000000000000}"/>
  <bookViews>
    <workbookView xWindow="-110" yWindow="-110" windowWidth="19420" windowHeight="10300" tabRatio="729" xr2:uid="{00000000-000D-0000-FFFF-FFFF00000000}"/>
  </bookViews>
  <sheets>
    <sheet name="BDI" sheetId="2" r:id="rId1"/>
    <sheet name="Serv Eventuais - Petrolina" sheetId="1" r:id="rId2"/>
    <sheet name="Planilha3" sheetId="16" state="hidden" r:id="rId3"/>
    <sheet name="RESUMO" sheetId="8" r:id="rId4"/>
  </sheets>
  <definedNames>
    <definedName name="_xlnm.Print_Area" localSheetId="0">BDI!$A$1:$C$34</definedName>
    <definedName name="_xlnm.Print_Area" localSheetId="1">'Serv Eventuais - Petrolina'!$A$1:$I$42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H8" i="1" l="1"/>
  <c r="C11" i="2" l="1"/>
  <c r="I31" i="1" l="1"/>
  <c r="H31" i="1"/>
  <c r="I17" i="1"/>
  <c r="H17" i="1"/>
  <c r="I30" i="1"/>
  <c r="H30" i="1"/>
  <c r="I24" i="1"/>
  <c r="H24" i="1"/>
  <c r="I16" i="1"/>
  <c r="H16" i="1"/>
  <c r="I29" i="1"/>
  <c r="H29" i="1"/>
  <c r="I23" i="1"/>
  <c r="H23" i="1"/>
  <c r="I15" i="1"/>
  <c r="H15" i="1"/>
  <c r="I14" i="1"/>
  <c r="H14" i="1"/>
  <c r="I35" i="1"/>
  <c r="H35" i="1"/>
  <c r="I27" i="1"/>
  <c r="H27" i="1"/>
  <c r="I21" i="1"/>
  <c r="H21" i="1"/>
  <c r="I13" i="1"/>
  <c r="H13" i="1"/>
  <c r="I28" i="1"/>
  <c r="H28" i="1"/>
  <c r="I34" i="1"/>
  <c r="H34" i="1"/>
  <c r="I26" i="1"/>
  <c r="H26" i="1"/>
  <c r="I20" i="1"/>
  <c r="H20" i="1"/>
  <c r="I12" i="1"/>
  <c r="H12" i="1"/>
  <c r="I22" i="1"/>
  <c r="H22" i="1"/>
  <c r="I33" i="1"/>
  <c r="H33" i="1"/>
  <c r="I25" i="1"/>
  <c r="H25" i="1"/>
  <c r="I19" i="1"/>
  <c r="H19" i="1"/>
  <c r="I11" i="1"/>
  <c r="H11" i="1"/>
  <c r="I9" i="1"/>
  <c r="H9" i="1"/>
  <c r="I32" i="1"/>
  <c r="H32" i="1"/>
  <c r="I18" i="1"/>
  <c r="H18" i="1"/>
  <c r="I10" i="1"/>
  <c r="H10" i="1"/>
  <c r="I36" i="1" l="1"/>
  <c r="C30" i="2" l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C26" i="2" l="1"/>
  <c r="C7" i="2"/>
  <c r="C33" i="2" l="1"/>
  <c r="C16" i="2"/>
  <c r="I39" i="1" l="1"/>
  <c r="I38" i="1" l="1"/>
  <c r="I40" i="1" s="1"/>
  <c r="I41" i="1" s="1"/>
  <c r="D4" i="8" s="1"/>
  <c r="D5" i="8" s="1"/>
  <c r="C4" i="8" l="1"/>
  <c r="C5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 Claudio Ribeiro De Melo</author>
  </authors>
  <commentList>
    <comment ref="E2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 xml:space="preserve">Licitante deve digitar "1" ou "2" conforme legenda ao lado.
</t>
        </r>
      </text>
    </comment>
    <comment ref="H8" authorId="0" shapeId="0" xr:uid="{00000000-0006-0000-0600-000002000000}">
      <text>
        <r>
          <rPr>
            <b/>
            <sz val="9"/>
            <color indexed="81"/>
            <rFont val="Segoe UI"/>
            <family val="2"/>
          </rPr>
          <t>Caso a empresa licitante seja enquadrada no regime da desoneração da folha de pagamentos esta coluna será automaticamente atualizada com a Tabela SINAPI - DESONERADA - set/25. Caso contrário utilizará a Tabela SINAPI - NÃO DESONERADA - set/25.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<sst xmlns="http://schemas.openxmlformats.org/spreadsheetml/2006/main" count="688" uniqueCount="173">
  <si>
    <t>Nrº</t>
  </si>
  <si>
    <t>Serviço Eventual</t>
  </si>
  <si>
    <t>Unid.</t>
  </si>
  <si>
    <t>CÓDIGO SINAPI</t>
  </si>
  <si>
    <t>m²</t>
  </si>
  <si>
    <t>88497</t>
  </si>
  <si>
    <t>88495</t>
  </si>
  <si>
    <t>87531</t>
  </si>
  <si>
    <t>und</t>
  </si>
  <si>
    <t>Instalação de rodapé 7cm em cerâmica</t>
  </si>
  <si>
    <t>m</t>
  </si>
  <si>
    <t>88649</t>
  </si>
  <si>
    <t>96358</t>
  </si>
  <si>
    <t>88489</t>
  </si>
  <si>
    <t>Reboco argamassa massa única 1:2:8 esp. 2cm</t>
  </si>
  <si>
    <t>87529</t>
  </si>
  <si>
    <t>DISCRIMINAÇÃO</t>
  </si>
  <si>
    <t>MÁXIMO PERMITIDO SERVIÇOS DE MANUTENÇÃO PREDIAL</t>
  </si>
  <si>
    <t>TAXAS %</t>
  </si>
  <si>
    <t>R+S+G=Taxa de Risco,Seguro e Garantias</t>
  </si>
  <si>
    <t>G=Garantias Exigidas no Edital</t>
  </si>
  <si>
    <t>I= Taxa Representativa dos impostos</t>
  </si>
  <si>
    <t xml:space="preserve">ISS=% </t>
  </si>
  <si>
    <t>PIS</t>
  </si>
  <si>
    <t>COFINS</t>
  </si>
  <si>
    <t>Desconto sobre a tabela (%)</t>
  </si>
  <si>
    <t>Total da tabela SINAPI</t>
  </si>
  <si>
    <t>BDI aplicado</t>
  </si>
  <si>
    <t>BDI (%)</t>
  </si>
  <si>
    <t xml:space="preserve">Item </t>
  </si>
  <si>
    <t xml:space="preserve">Tipo </t>
  </si>
  <si>
    <t xml:space="preserve">Qtd. Anual Estimada </t>
  </si>
  <si>
    <t xml:space="preserve">DF=Taxa de Despesas financeiras </t>
  </si>
  <si>
    <t xml:space="preserve">S=Seguros </t>
  </si>
  <si>
    <t xml:space="preserve">R=Riscos e Imprevistos </t>
  </si>
  <si>
    <t>DF=Taxa de Despesas financeiras</t>
  </si>
  <si>
    <t>Adotado ISS de 5% sobre a M.O considerada 50% do faturamento.</t>
  </si>
  <si>
    <t>BDI PARA SERVIÇOS</t>
  </si>
  <si>
    <t>BDI PARA MATERIAL</t>
  </si>
  <si>
    <t>Total global</t>
  </si>
  <si>
    <t xml:space="preserve">Subtotal </t>
  </si>
  <si>
    <t>Subtotal mensal</t>
  </si>
  <si>
    <t xml:space="preserve">Valor Total Anual (R$) SINAPI </t>
  </si>
  <si>
    <t>SALVADOR</t>
  </si>
  <si>
    <t>ILHÉUS</t>
  </si>
  <si>
    <t>ITEM</t>
  </si>
  <si>
    <t>TOTAL GRUPO I</t>
  </si>
  <si>
    <t>CATEGORIA</t>
  </si>
  <si>
    <t>UNID</t>
  </si>
  <si>
    <t>FONTE</t>
  </si>
  <si>
    <t>VALOR UNIT.</t>
  </si>
  <si>
    <t>ENCARGOS  COMPL</t>
  </si>
  <si>
    <t>VALOR UNIT. TOTAL</t>
  </si>
  <si>
    <t>BDI</t>
  </si>
  <si>
    <t>VALOR UNIT. C/ BDI</t>
  </si>
  <si>
    <t>QTDE ESTIMADA ANUAL</t>
  </si>
  <si>
    <t>1.1</t>
  </si>
  <si>
    <t>Engenheiro Eletrotécnico</t>
  </si>
  <si>
    <t>Hora</t>
  </si>
  <si>
    <t>SINAPI</t>
  </si>
  <si>
    <t>1.2</t>
  </si>
  <si>
    <t>Engenheiro Mecânico</t>
  </si>
  <si>
    <t>1.3</t>
  </si>
  <si>
    <t>Engenheiro Civil</t>
  </si>
  <si>
    <t>1.4</t>
  </si>
  <si>
    <t>Soldador</t>
  </si>
  <si>
    <t>1.5</t>
  </si>
  <si>
    <t>Serralheiro</t>
  </si>
  <si>
    <t>1.6</t>
  </si>
  <si>
    <t>Pintor</t>
  </si>
  <si>
    <t>1.7</t>
  </si>
  <si>
    <t>Pedreiro</t>
  </si>
  <si>
    <t>1.8</t>
  </si>
  <si>
    <t>Servente de pedreiro</t>
  </si>
  <si>
    <t>1.9</t>
  </si>
  <si>
    <t>Gesseiro</t>
  </si>
  <si>
    <t>1.10</t>
  </si>
  <si>
    <t>Artífice de manutenção em marcenaria e divisórias</t>
  </si>
  <si>
    <t>1.11</t>
  </si>
  <si>
    <t>Esquadrilheiro</t>
  </si>
  <si>
    <t>1.12</t>
  </si>
  <si>
    <t>Ajudante geral</t>
  </si>
  <si>
    <t>1.13</t>
  </si>
  <si>
    <t>Cabista</t>
  </si>
  <si>
    <t>1.14</t>
  </si>
  <si>
    <t>Vidraceiro</t>
  </si>
  <si>
    <t>1.15</t>
  </si>
  <si>
    <t>Técnico em telefonia</t>
  </si>
  <si>
    <t>1.16</t>
  </si>
  <si>
    <t>Técnico bombeiro hidráulico</t>
  </si>
  <si>
    <t>1.17</t>
  </si>
  <si>
    <t>Ajudante de bombeiro</t>
  </si>
  <si>
    <t>1.18</t>
  </si>
  <si>
    <t>Técnico eletricista</t>
  </si>
  <si>
    <t>1.19</t>
  </si>
  <si>
    <t>Ajudante de eletricista</t>
  </si>
  <si>
    <t>1.20</t>
  </si>
  <si>
    <t>Técnico com especialização em instalações elétricas</t>
  </si>
  <si>
    <t>1.21</t>
  </si>
  <si>
    <t>Técnico com especialização em instalações hidrossanitárias</t>
  </si>
  <si>
    <t>1.22</t>
  </si>
  <si>
    <t>Técnico em rede estabilizada</t>
  </si>
  <si>
    <t>1.23</t>
  </si>
  <si>
    <t>Técnico em eletrônica</t>
  </si>
  <si>
    <t>1.24</t>
  </si>
  <si>
    <t>Técnico em instalações e proteção contra incêndio</t>
  </si>
  <si>
    <t>1.25</t>
  </si>
  <si>
    <t>Carpinteiro</t>
  </si>
  <si>
    <t>FEIRA DE SANTANA</t>
  </si>
  <si>
    <t>VITÓRIA DA CONQUISTA</t>
  </si>
  <si>
    <t>BARREIRAS</t>
  </si>
  <si>
    <t>CJU</t>
  </si>
  <si>
    <t>PU/PF</t>
  </si>
  <si>
    <t>1.26</t>
  </si>
  <si>
    <t>Técnico em edificações</t>
  </si>
  <si>
    <t>Valor Mensal</t>
  </si>
  <si>
    <t>Composição</t>
  </si>
  <si>
    <t>Valor Global (12 meses)</t>
  </si>
  <si>
    <t>Relatório de Diagnóstico (Eventual)</t>
  </si>
  <si>
    <t>Relatório de inspeção inicial (Elaboração Plano de Manutenção Predial)</t>
  </si>
  <si>
    <t>Relatório de Inspeção Semestral</t>
  </si>
  <si>
    <r>
      <rPr>
        <b/>
        <sz val="10"/>
        <rFont val="Arial"/>
        <family val="2"/>
      </rPr>
      <t>L</t>
    </r>
    <r>
      <rPr>
        <sz val="10"/>
        <rFont val="Arial"/>
        <family val="2"/>
      </rPr>
      <t xml:space="preserve">=Lucro Bruto </t>
    </r>
  </si>
  <si>
    <r>
      <rPr>
        <b/>
        <sz val="10"/>
        <rFont val="Arial"/>
        <family val="2"/>
      </rPr>
      <t>AC</t>
    </r>
    <r>
      <rPr>
        <sz val="10"/>
        <rFont val="Arial"/>
        <family val="2"/>
      </rPr>
      <t xml:space="preserve">= Taxa de Rateio da Administração Central </t>
    </r>
  </si>
  <si>
    <r>
      <rPr>
        <b/>
        <sz val="10"/>
        <rFont val="Arial"/>
        <family val="2"/>
      </rPr>
      <t>AC</t>
    </r>
    <r>
      <rPr>
        <sz val="10"/>
        <rFont val="Arial"/>
        <family val="2"/>
      </rPr>
      <t xml:space="preserve">= Taxa de Rateio da Administração Central  </t>
    </r>
  </si>
  <si>
    <t>Pintura com tinta alquídica de fundo e acabamento (esmalte sintético grafite), aplicada a rolo ou pincel</t>
  </si>
  <si>
    <t>100726</t>
  </si>
  <si>
    <t>Pintura fundo óxido ferro/zarcão 01 demão, para ferro</t>
  </si>
  <si>
    <t>100722</t>
  </si>
  <si>
    <t>Instalação de vidro temperado, e = 6 mm, encaixado em perfil U</t>
  </si>
  <si>
    <t>102179</t>
  </si>
  <si>
    <t>Porta de abrir com mola hidráulica, em vidro temperado, 02 folhas</t>
  </si>
  <si>
    <t>102185</t>
  </si>
  <si>
    <t>Disjuntor monopolar tipo NEMA, corrente nominal de 35 até 50 A - fornecimento e instalação</t>
  </si>
  <si>
    <t>101891</t>
  </si>
  <si>
    <t>Demolição, Alvenaria tijolos cer. 8 furos s/ reap.</t>
  </si>
  <si>
    <t>Rasgo em alvenaria para ramais/ distribuição com diâmetros menores ou iguais a 40MM</t>
  </si>
  <si>
    <t>Rasgo em alvenaria para eletrodutos com diâmetro menor ou igual a 40mm</t>
  </si>
  <si>
    <t>Demolição de revestimento cerâmico</t>
  </si>
  <si>
    <t>Remoção de forro de gesso, de forma manual</t>
  </si>
  <si>
    <t>Impermeabilização de superfície com manta asfáltica</t>
  </si>
  <si>
    <t>Pint.acrílica, duas demãos, s/massa corrida;</t>
  </si>
  <si>
    <t>MASSA ACRÍLICA, APLICAÇÃO MANUAL EM PAREDES EXTERNAS DE CASAS, UMA DEMÃO. AF_05/2017</t>
  </si>
  <si>
    <t>APLICAÇÃO E LIXAMENTO DE MASSA LÁTEX EM PAREDES, DUAS DEMÃOS. AF_06/2014</t>
  </si>
  <si>
    <t>Emassamento c/massa corrida PVA, 1 demão;</t>
  </si>
  <si>
    <t>Emboço com argamassa 1:2:8 espes. 2,0cm;</t>
  </si>
  <si>
    <t>Chapisco aplicado em alvenarias e estruturas de concreto, com colher de pedreiro</t>
  </si>
  <si>
    <t>PAREDE COM PLACAS DE GESSO ACARTONADO (DRYWALL), PARA USO INTERNO, COM DUAS FACES SIMPLES E ESTRUTURA METÁLICA COM GUIAS SIMPLES, SEM VÃOS. AF_06/2017_P</t>
  </si>
  <si>
    <t>FORRO EM DRYWALL, PARA AMBIENTES COMERCIAIS, INCLUSIVE ESTRUTURA DE FIXAÇÃO. AF_05/2017_P</t>
  </si>
  <si>
    <t>FORRO EM PLACAS DE GESSO, PARA AMBIENTES COMERCIAIS. AF_05/2017_P</t>
  </si>
  <si>
    <t>FORRO EM RÉGUAS DE PVC, PARA AMBIENTES COMERCIAIS, INCLUSIVE ESTRUTURA DE FIXAÇÃO. AF_05/2017_P</t>
  </si>
  <si>
    <t>90443</t>
  </si>
  <si>
    <t>90447</t>
  </si>
  <si>
    <t>97633</t>
  </si>
  <si>
    <t>97641</t>
  </si>
  <si>
    <t>98546</t>
  </si>
  <si>
    <t>96130</t>
  </si>
  <si>
    <t>87878</t>
  </si>
  <si>
    <t>96114</t>
  </si>
  <si>
    <t>96113</t>
  </si>
  <si>
    <t>96116</t>
  </si>
  <si>
    <t>ANEXO B - II</t>
  </si>
  <si>
    <t>CPRB</t>
  </si>
  <si>
    <t>Desonerado</t>
  </si>
  <si>
    <t>Não Desonerado</t>
  </si>
  <si>
    <t>DIVISORIA SANITÁRIA, TIPO CABINE, EM GRANITO CINZA POLIDO, ESP = 3CM, ASSENTADO COM ARGAMASSA COLANTE AC III-E, EXCLUSIVE FERRAGENS. AF_01/2021</t>
  </si>
  <si>
    <t>102253</t>
  </si>
  <si>
    <t>Licitante é enquadrado no regime da desoneração da folha de pagamentos?</t>
  </si>
  <si>
    <r>
      <t>m</t>
    </r>
    <r>
      <rPr>
        <vertAlign val="superscript"/>
        <sz val="10"/>
        <rFont val="Arial"/>
        <family val="2"/>
      </rPr>
      <t>3</t>
    </r>
  </si>
  <si>
    <t>ANEXO B - XI - RESUMO</t>
  </si>
  <si>
    <t xml:space="preserve"> Custo unitário R$ (Mão de obra + Material) SINAPI Mês Referência set/2025 - NÃO DESONERADA</t>
  </si>
  <si>
    <t xml:space="preserve"> Custo unitário R$ (Mão de obra + Material) SINAPI Mês Referência set/2025 - DESONERADA</t>
  </si>
  <si>
    <t>Serviços eventuais - Petrolina</t>
  </si>
  <si>
    <t>ANEXO B - VII - PLANILHA DE SERVIÇOS EVENTUAIS - PETROLINA/PE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</si>
</sst>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  <numFmt numFmtId="166" formatCode="0.0000"/>
    <numFmt numFmtId="167" formatCode="_(&quot;R$ &quot;* #,##0.00_);_(&quot;R$ &quot;* \(#,##0.00\);_(&quot;R$ &quot;* &quot;-&quot;??_);_(@_)"/>
    <numFmt numFmtId="168" formatCode="&quot;R$&quot;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Ecofont_Spranq_eco_Sans"/>
      <family val="2"/>
    </font>
    <font>
      <b/>
      <sz val="10"/>
      <color theme="1"/>
      <name val="Ecofont_Spranq_eco_Sans"/>
      <family val="2"/>
    </font>
    <font>
      <sz val="10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0"/>
      <name val="Arial"/>
      <family val="2"/>
    </font>
    <font>
      <vertAlign val="superscript"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5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166" fontId="11" fillId="0" borderId="3" xfId="0" applyNumberFormat="1" applyFont="1" applyBorder="1" applyAlignment="1">
      <alignment horizont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7" borderId="15" xfId="0" applyFont="1" applyFill="1" applyBorder="1"/>
    <xf numFmtId="0" fontId="4" fillId="0" borderId="1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0" xfId="0" applyFont="1"/>
    <xf numFmtId="0" fontId="3" fillId="0" borderId="16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165" fontId="2" fillId="3" borderId="3" xfId="2" applyNumberFormat="1" applyFont="1" applyFill="1" applyBorder="1" applyAlignment="1" applyProtection="1">
      <alignment horizontal="distributed" vertical="center"/>
    </xf>
    <xf numFmtId="49" fontId="2" fillId="3" borderId="4" xfId="2" applyNumberFormat="1" applyFont="1" applyFill="1" applyBorder="1" applyAlignment="1" applyProtection="1">
      <alignment horizontal="center" vertical="center"/>
    </xf>
    <xf numFmtId="49" fontId="5" fillId="3" borderId="4" xfId="2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6" fontId="5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0" fontId="16" fillId="5" borderId="3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/>
    </xf>
    <xf numFmtId="166" fontId="11" fillId="4" borderId="3" xfId="0" applyNumberFormat="1" applyFont="1" applyFill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center"/>
    </xf>
    <xf numFmtId="10" fontId="16" fillId="5" borderId="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15" fillId="0" borderId="0" xfId="0" applyFont="1"/>
    <xf numFmtId="0" fontId="12" fillId="0" borderId="0" xfId="0" applyFont="1"/>
    <xf numFmtId="9" fontId="5" fillId="0" borderId="0" xfId="0" applyNumberFormat="1" applyFont="1"/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9" fontId="2" fillId="3" borderId="4" xfId="1" applyNumberFormat="1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65" fontId="16" fillId="5" borderId="3" xfId="1" applyNumberFormat="1" applyFont="1" applyFill="1" applyBorder="1" applyAlignment="1" applyProtection="1">
      <alignment horizontal="center" vertical="center"/>
    </xf>
    <xf numFmtId="165" fontId="16" fillId="6" borderId="3" xfId="0" applyNumberFormat="1" applyFont="1" applyFill="1" applyBorder="1" applyAlignment="1">
      <alignment horizontal="center" vertical="center"/>
    </xf>
    <xf numFmtId="10" fontId="16" fillId="6" borderId="3" xfId="0" applyNumberFormat="1" applyFont="1" applyFill="1" applyBorder="1" applyAlignment="1">
      <alignment horizontal="center" vertical="center"/>
    </xf>
    <xf numFmtId="168" fontId="16" fillId="6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164" fontId="16" fillId="5" borderId="6" xfId="1" applyFont="1" applyFill="1" applyBorder="1" applyAlignment="1" applyProtection="1">
      <alignment horizontal="center" vertical="center" wrapText="1"/>
    </xf>
    <xf numFmtId="168" fontId="16" fillId="5" borderId="3" xfId="1" applyNumberFormat="1" applyFont="1" applyFill="1" applyBorder="1" applyAlignment="1" applyProtection="1">
      <alignment horizontal="center" vertical="center"/>
    </xf>
    <xf numFmtId="0" fontId="14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3" xfId="0" applyFont="1" applyBorder="1"/>
    <xf numFmtId="164" fontId="14" fillId="0" borderId="3" xfId="1" applyFont="1" applyBorder="1"/>
    <xf numFmtId="9" fontId="15" fillId="0" borderId="0" xfId="4" applyFont="1"/>
    <xf numFmtId="164" fontId="15" fillId="0" borderId="0" xfId="0" applyNumberFormat="1" applyFont="1"/>
    <xf numFmtId="164" fontId="18" fillId="8" borderId="3" xfId="1" applyFont="1" applyFill="1" applyBorder="1"/>
    <xf numFmtId="0" fontId="5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43" fontId="12" fillId="3" borderId="0" xfId="3" applyFont="1" applyFill="1" applyAlignment="1">
      <alignment vertical="center"/>
    </xf>
    <xf numFmtId="43" fontId="12" fillId="0" borderId="0" xfId="0" applyNumberFormat="1" applyFont="1"/>
    <xf numFmtId="165" fontId="12" fillId="0" borderId="0" xfId="0" applyNumberFormat="1" applyFont="1"/>
    <xf numFmtId="0" fontId="18" fillId="8" borderId="3" xfId="0" applyFont="1" applyFill="1" applyBorder="1" applyAlignment="1">
      <alignment horizontal="center"/>
    </xf>
    <xf numFmtId="167" fontId="2" fillId="0" borderId="3" xfId="2" applyFont="1" applyFill="1" applyBorder="1" applyAlignment="1">
      <alignment horizontal="right" vertical="center"/>
    </xf>
    <xf numFmtId="10" fontId="16" fillId="4" borderId="3" xfId="0" applyNumberFormat="1" applyFont="1" applyFill="1" applyBorder="1" applyAlignment="1" applyProtection="1">
      <alignment horizontal="center" vertical="center"/>
      <protection locked="0"/>
    </xf>
    <xf numFmtId="43" fontId="12" fillId="3" borderId="0" xfId="0" applyNumberFormat="1" applyFont="1" applyFill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44" fontId="12" fillId="3" borderId="0" xfId="0" applyNumberFormat="1" applyFont="1" applyFill="1" applyAlignment="1">
      <alignment vertical="center"/>
    </xf>
    <xf numFmtId="164" fontId="16" fillId="9" borderId="6" xfId="1" applyFont="1" applyFill="1" applyBorder="1" applyAlignment="1" applyProtection="1">
      <alignment horizontal="center" vertical="center" wrapText="1"/>
    </xf>
    <xf numFmtId="167" fontId="2" fillId="9" borderId="3" xfId="2" applyFont="1" applyFill="1" applyBorder="1" applyAlignment="1">
      <alignment horizontal="right" vertical="center"/>
    </xf>
    <xf numFmtId="164" fontId="16" fillId="10" borderId="6" xfId="1" applyFont="1" applyFill="1" applyBorder="1" applyAlignment="1" applyProtection="1">
      <alignment horizontal="center" vertical="center" wrapText="1"/>
    </xf>
    <xf numFmtId="164" fontId="2" fillId="10" borderId="3" xfId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43" fontId="2" fillId="3" borderId="3" xfId="0" applyNumberFormat="1" applyFont="1" applyFill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 vertical="center"/>
    </xf>
    <xf numFmtId="43" fontId="2" fillId="0" borderId="4" xfId="0" applyNumberFormat="1" applyFont="1" applyBorder="1" applyAlignment="1">
      <alignment horizontal="center" vertical="center"/>
    </xf>
    <xf numFmtId="0" fontId="14" fillId="8" borderId="3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/>
    </xf>
    <xf numFmtId="0" fontId="16" fillId="5" borderId="3" xfId="0" applyFont="1" applyFill="1" applyBorder="1" applyAlignment="1">
      <alignment horizontal="center" vertic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7" fillId="3" borderId="0" xfId="0" applyFont="1" applyFill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4" borderId="15" xfId="0" applyFont="1" applyFill="1" applyBorder="1" applyAlignment="1" applyProtection="1">
      <alignment horizontal="center" vertical="center"/>
      <protection locked="0"/>
    </xf>
    <xf numFmtId="0" fontId="16" fillId="4" borderId="18" xfId="0" applyFont="1" applyFill="1" applyBorder="1" applyAlignment="1" applyProtection="1">
      <alignment horizontal="center" vertical="center"/>
      <protection locked="0"/>
    </xf>
    <xf numFmtId="0" fontId="16" fillId="4" borderId="16" xfId="0" applyFont="1" applyFill="1" applyBorder="1" applyAlignment="1" applyProtection="1">
      <alignment horizontal="center" vertical="center"/>
      <protection locked="0"/>
    </xf>
    <xf numFmtId="0" fontId="16" fillId="0" borderId="1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/>
      <protection locked="0"/>
    </xf>
    <xf numFmtId="0" fontId="11" fillId="2" borderId="2" xfId="0" applyFont="1" applyFill="1" applyBorder="1" applyAlignment="1" applyProtection="1">
      <alignment horizontal="center"/>
      <protection locked="0"/>
    </xf>
    <xf numFmtId="0" fontId="13" fillId="0" borderId="18" xfId="0" applyFont="1" applyBorder="1" applyAlignment="1">
      <alignment horizontal="center" vertical="center" textRotation="255"/>
    </xf>
    <xf numFmtId="0" fontId="13" fillId="0" borderId="16" xfId="0" applyFont="1" applyBorder="1" applyAlignment="1">
      <alignment horizontal="center" vertical="center" textRotation="255"/>
    </xf>
    <xf numFmtId="0" fontId="15" fillId="0" borderId="4" xfId="0" applyFont="1" applyBorder="1" applyAlignment="1">
      <alignment horizontal="center"/>
    </xf>
    <xf numFmtId="0" fontId="14" fillId="2" borderId="7" xfId="0" applyFont="1" applyFill="1" applyBorder="1" applyAlignment="1" applyProtection="1">
      <alignment horizontal="center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14" fillId="2" borderId="5" xfId="0" applyFont="1" applyFill="1" applyBorder="1" applyAlignment="1" applyProtection="1">
      <alignment horizontal="center"/>
      <protection locked="0"/>
    </xf>
  </cellXfs>
  <cellStyles count="5">
    <cellStyle name="Moeda" xfId="1" builtinId="4"/>
    <cellStyle name="Moeda 2" xfId="2" xr:uid="{00000000-0005-0000-0000-000001000000}"/>
    <cellStyle name="Normal" xfId="0" builtinId="0"/>
    <cellStyle name="Porcentagem" xfId="4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4"/>
  <sheetViews>
    <sheetView showGridLines="0" tabSelected="1" view="pageBreakPreview" zoomScale="90" zoomScaleNormal="110" zoomScaleSheetLayoutView="90" workbookViewId="0">
      <selection sqref="A1:C1"/>
    </sheetView>
  </sheetViews>
  <sheetFormatPr defaultColWidth="8.81640625" defaultRowHeight="12.5"/>
  <cols>
    <col min="1" max="1" width="54.81640625" style="4" customWidth="1"/>
    <col min="2" max="2" width="15.81640625" style="4" customWidth="1"/>
    <col min="3" max="3" width="13" style="4" customWidth="1"/>
    <col min="4" max="16384" width="8.81640625" style="4"/>
  </cols>
  <sheetData>
    <row r="1" spans="1:3" ht="13.5" thickBot="1">
      <c r="A1" s="82" t="s">
        <v>160</v>
      </c>
      <c r="B1" s="83"/>
      <c r="C1" s="83"/>
    </row>
    <row r="2" spans="1:3" ht="13">
      <c r="A2" s="80" t="s">
        <v>37</v>
      </c>
      <c r="B2" s="80"/>
      <c r="C2" s="80"/>
    </row>
    <row r="3" spans="1:3" ht="65">
      <c r="A3" s="27" t="s">
        <v>16</v>
      </c>
      <c r="B3" s="27" t="s">
        <v>17</v>
      </c>
      <c r="C3" s="28" t="s">
        <v>18</v>
      </c>
    </row>
    <row r="4" spans="1:3" ht="13">
      <c r="A4" s="23" t="s">
        <v>121</v>
      </c>
      <c r="B4" s="26">
        <v>7.36</v>
      </c>
      <c r="C4" s="29">
        <v>7.36</v>
      </c>
    </row>
    <row r="5" spans="1:3" ht="13">
      <c r="A5" s="23" t="s">
        <v>122</v>
      </c>
      <c r="B5" s="26">
        <v>3</v>
      </c>
      <c r="C5" s="29">
        <v>3</v>
      </c>
    </row>
    <row r="6" spans="1:3" ht="13">
      <c r="A6" s="30" t="s">
        <v>32</v>
      </c>
      <c r="B6" s="25">
        <v>1.23</v>
      </c>
      <c r="C6" s="29">
        <v>1.23</v>
      </c>
    </row>
    <row r="7" spans="1:3" ht="13">
      <c r="A7" s="24" t="s">
        <v>19</v>
      </c>
      <c r="B7" s="3"/>
      <c r="C7" s="3">
        <f>C8+C9+C10</f>
        <v>2.0699999999999998</v>
      </c>
    </row>
    <row r="8" spans="1:3" ht="13">
      <c r="A8" s="23" t="s">
        <v>33</v>
      </c>
      <c r="B8" s="26">
        <v>0.4</v>
      </c>
      <c r="C8" s="29">
        <v>0.4</v>
      </c>
    </row>
    <row r="9" spans="1:3" ht="13">
      <c r="A9" s="23" t="s">
        <v>20</v>
      </c>
      <c r="B9" s="26">
        <v>0.4</v>
      </c>
      <c r="C9" s="29">
        <v>0.4</v>
      </c>
    </row>
    <row r="10" spans="1:3" ht="13">
      <c r="A10" s="23" t="s">
        <v>34</v>
      </c>
      <c r="B10" s="26">
        <v>1.27</v>
      </c>
      <c r="C10" s="29">
        <v>1.27</v>
      </c>
    </row>
    <row r="11" spans="1:3" ht="13">
      <c r="A11" s="24" t="s">
        <v>21</v>
      </c>
      <c r="B11" s="3"/>
      <c r="C11" s="3">
        <f>C12+C13+C14+C15</f>
        <v>12.25</v>
      </c>
    </row>
    <row r="12" spans="1:3" ht="13">
      <c r="A12" s="23" t="s">
        <v>22</v>
      </c>
      <c r="B12" s="26">
        <v>5</v>
      </c>
      <c r="C12" s="29">
        <v>5</v>
      </c>
    </row>
    <row r="13" spans="1:3" ht="13">
      <c r="A13" s="23" t="s">
        <v>23</v>
      </c>
      <c r="B13" s="26">
        <v>0.65</v>
      </c>
      <c r="C13" s="29">
        <v>0.65</v>
      </c>
    </row>
    <row r="14" spans="1:3" ht="13">
      <c r="A14" s="23" t="s">
        <v>24</v>
      </c>
      <c r="B14" s="26">
        <v>3</v>
      </c>
      <c r="C14" s="29">
        <v>3</v>
      </c>
    </row>
    <row r="15" spans="1:3" ht="13">
      <c r="A15" s="23" t="s">
        <v>161</v>
      </c>
      <c r="B15" s="26">
        <v>4.5</v>
      </c>
      <c r="C15" s="29">
        <v>3.6</v>
      </c>
    </row>
    <row r="16" spans="1:3" ht="30.75" customHeight="1">
      <c r="A16" s="81" t="s">
        <v>28</v>
      </c>
      <c r="B16" s="81"/>
      <c r="C16" s="31">
        <f>((1+C5/100+C7/100)*(1+C6/100)*(1+C4/100)*1/(1-C11/100)-1)</f>
        <v>0.30130000000000001</v>
      </c>
    </row>
    <row r="17" spans="1:3">
      <c r="A17" s="84"/>
      <c r="B17" s="85"/>
      <c r="C17" s="85"/>
    </row>
    <row r="18" spans="1:3">
      <c r="A18" s="84" t="s">
        <v>36</v>
      </c>
      <c r="B18" s="85"/>
      <c r="C18" s="85"/>
    </row>
    <row r="19" spans="1:3">
      <c r="A19" s="32"/>
      <c r="B19" s="32"/>
      <c r="C19" s="32"/>
    </row>
    <row r="20" spans="1:3">
      <c r="A20" s="32"/>
      <c r="B20" s="32"/>
      <c r="C20" s="32"/>
    </row>
    <row r="21" spans="1:3" ht="13">
      <c r="A21" s="80" t="s">
        <v>38</v>
      </c>
      <c r="B21" s="80"/>
      <c r="C21" s="80"/>
    </row>
    <row r="22" spans="1:3" ht="65">
      <c r="A22" s="27" t="s">
        <v>16</v>
      </c>
      <c r="B22" s="27" t="s">
        <v>17</v>
      </c>
      <c r="C22" s="28" t="s">
        <v>18</v>
      </c>
    </row>
    <row r="23" spans="1:3" ht="13">
      <c r="A23" s="23" t="s">
        <v>121</v>
      </c>
      <c r="B23" s="25">
        <v>4.0999999999999996</v>
      </c>
      <c r="C23" s="29">
        <v>4.0999999999999996</v>
      </c>
    </row>
    <row r="24" spans="1:3" ht="13">
      <c r="A24" s="23" t="s">
        <v>123</v>
      </c>
      <c r="B24" s="25">
        <v>4.5049999999999999</v>
      </c>
      <c r="C24" s="29">
        <v>4.5049999999999999</v>
      </c>
    </row>
    <row r="25" spans="1:3" ht="13">
      <c r="A25" s="30" t="s">
        <v>35</v>
      </c>
      <c r="B25" s="25">
        <v>1</v>
      </c>
      <c r="C25" s="29">
        <v>1</v>
      </c>
    </row>
    <row r="26" spans="1:3" ht="13">
      <c r="A26" s="24" t="s">
        <v>19</v>
      </c>
      <c r="B26" s="3"/>
      <c r="C26" s="3">
        <f>C27+C28+C29</f>
        <v>0.88</v>
      </c>
    </row>
    <row r="27" spans="1:3" ht="13">
      <c r="A27" s="23" t="s">
        <v>33</v>
      </c>
      <c r="B27" s="26">
        <v>0.24</v>
      </c>
      <c r="C27" s="29">
        <v>0.24</v>
      </c>
    </row>
    <row r="28" spans="1:3" ht="13">
      <c r="A28" s="23" t="s">
        <v>20</v>
      </c>
      <c r="B28" s="26">
        <v>0.21</v>
      </c>
      <c r="C28" s="29">
        <v>0.21</v>
      </c>
    </row>
    <row r="29" spans="1:3" ht="13">
      <c r="A29" s="23" t="s">
        <v>34</v>
      </c>
      <c r="B29" s="26">
        <v>0.43</v>
      </c>
      <c r="C29" s="29">
        <v>0.43</v>
      </c>
    </row>
    <row r="30" spans="1:3" ht="13">
      <c r="A30" s="24" t="s">
        <v>21</v>
      </c>
      <c r="B30" s="3"/>
      <c r="C30" s="3">
        <f>C31+C32</f>
        <v>3.65</v>
      </c>
    </row>
    <row r="31" spans="1:3" ht="13">
      <c r="A31" s="23" t="s">
        <v>23</v>
      </c>
      <c r="B31" s="26">
        <v>0.65</v>
      </c>
      <c r="C31" s="29">
        <v>0.65</v>
      </c>
    </row>
    <row r="32" spans="1:3" ht="13">
      <c r="A32" s="23" t="s">
        <v>24</v>
      </c>
      <c r="B32" s="26">
        <v>3</v>
      </c>
      <c r="C32" s="29">
        <v>3</v>
      </c>
    </row>
    <row r="33" spans="1:3" ht="13">
      <c r="A33" s="81" t="s">
        <v>28</v>
      </c>
      <c r="B33" s="81"/>
      <c r="C33" s="31">
        <f>((1+C24/100+C26/100)*(1+C25/100)*(1+C23/100)*1/(1-C30/100)-1)</f>
        <v>0.15</v>
      </c>
    </row>
    <row r="34" spans="1:3">
      <c r="A34" s="33"/>
    </row>
  </sheetData>
  <sheetProtection algorithmName="SHA-512" hashValue="EJIyXwRd6B/MPfCGKEwzFjgvLmtlaGw0xJ6yFhIgfJOsMsrP79sc4swagDwEGHJvR4MG/KHtfuSCvOkc2Mv1Xw==" saltValue="jBNckowgoBX8lDZcVxfshg==" spinCount="100000" sheet="1" objects="1" scenarios="1"/>
  <mergeCells count="7">
    <mergeCell ref="A21:C21"/>
    <mergeCell ref="A33:B33"/>
    <mergeCell ref="A1:C1"/>
    <mergeCell ref="A16:B16"/>
    <mergeCell ref="A17:C17"/>
    <mergeCell ref="A18:C18"/>
    <mergeCell ref="A2:C2"/>
  </mergeCells>
  <dataValidations count="2">
    <dataValidation type="decimal" operator="lessThanOrEqual" allowBlank="1" showInputMessage="1" showErrorMessage="1" errorTitle="ATENÇÃO: TAXA MÁXIMA PERMITIDA" error="Observar a taxa máxima permitida da coluna &quot;H&quot;. O VALOR TOTAL MÁXIMO DO BDI ESTÁ LIMITADO A 25%." sqref="C4:C6 C8:C10 C12:C15 C28" xr:uid="{00000000-0002-0000-0100-000000000000}">
      <formula1>B4</formula1>
    </dataValidation>
    <dataValidation type="decimal" operator="lessThanOrEqual" allowBlank="1" showInputMessage="1" showErrorMessage="1" sqref="C16" xr:uid="{00000000-0002-0000-0100-000001000000}">
      <formula1>B16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2"/>
  <sheetViews>
    <sheetView showGridLines="0" zoomScale="85" zoomScaleNormal="85" zoomScaleSheetLayoutView="100" workbookViewId="0"/>
  </sheetViews>
  <sheetFormatPr defaultColWidth="9.1796875" defaultRowHeight="12.5"/>
  <cols>
    <col min="1" max="1" width="5.1796875" style="4" bestFit="1" customWidth="1"/>
    <col min="2" max="2" width="56.81640625" style="4" customWidth="1"/>
    <col min="3" max="3" width="5.81640625" style="4" bestFit="1" customWidth="1"/>
    <col min="4" max="4" width="11" style="4" customWidth="1"/>
    <col min="5" max="5" width="13.54296875" style="4" customWidth="1"/>
    <col min="6" max="7" width="17.81640625" style="4" bestFit="1" customWidth="1"/>
    <col min="8" max="8" width="17.81640625" style="4" customWidth="1"/>
    <col min="9" max="9" width="21.54296875" style="4" customWidth="1"/>
    <col min="10" max="10" width="11.81640625" style="35" bestFit="1" customWidth="1"/>
    <col min="11" max="16384" width="9.1796875" style="4"/>
  </cols>
  <sheetData>
    <row r="1" spans="1:12" ht="13" thickBot="1"/>
    <row r="2" spans="1:12" ht="13.5" customHeight="1">
      <c r="B2" s="98" t="s">
        <v>166</v>
      </c>
      <c r="C2" s="99"/>
      <c r="D2" s="100"/>
      <c r="E2" s="91">
        <v>1</v>
      </c>
    </row>
    <row r="3" spans="1:12" ht="14.5" customHeight="1">
      <c r="B3" s="94" t="s">
        <v>162</v>
      </c>
      <c r="C3" s="95"/>
      <c r="D3" s="68">
        <v>1</v>
      </c>
      <c r="E3" s="92"/>
    </row>
    <row r="4" spans="1:12" ht="15" customHeight="1" thickBot="1">
      <c r="B4" s="96" t="s">
        <v>163</v>
      </c>
      <c r="C4" s="97"/>
      <c r="D4" s="69">
        <v>2</v>
      </c>
      <c r="E4" s="93"/>
    </row>
    <row r="5" spans="1:12" ht="13" thickBot="1"/>
    <row r="6" spans="1:12" ht="13.5" thickBot="1">
      <c r="A6" s="101" t="s">
        <v>172</v>
      </c>
      <c r="B6" s="102"/>
      <c r="C6" s="102"/>
      <c r="D6" s="102"/>
      <c r="E6" s="102"/>
      <c r="F6" s="102"/>
      <c r="G6" s="102"/>
      <c r="H6" s="102"/>
      <c r="I6" s="102"/>
      <c r="J6" s="47"/>
      <c r="K6" s="47"/>
    </row>
    <row r="7" spans="1:12" ht="13">
      <c r="A7" s="86"/>
      <c r="B7" s="86"/>
      <c r="C7" s="86"/>
      <c r="D7" s="86"/>
      <c r="E7" s="86"/>
      <c r="F7" s="86"/>
      <c r="G7" s="86"/>
      <c r="H7" s="86"/>
      <c r="I7" s="86"/>
    </row>
    <row r="8" spans="1:12" ht="96" customHeight="1">
      <c r="A8" s="28" t="s">
        <v>0</v>
      </c>
      <c r="B8" s="48" t="s">
        <v>1</v>
      </c>
      <c r="C8" s="27" t="s">
        <v>2</v>
      </c>
      <c r="D8" s="49" t="s">
        <v>31</v>
      </c>
      <c r="E8" s="27" t="s">
        <v>3</v>
      </c>
      <c r="F8" s="73" t="s">
        <v>169</v>
      </c>
      <c r="G8" s="71" t="s">
        <v>170</v>
      </c>
      <c r="H8" s="50" t="str">
        <f>IF(E2=1,"Custo Unitário R$ (Mão de obra + Material) SINAPI - DESONERADA","Custo Unitário R$ (Mão de obra + Material) SINAPI - NÃO DESONERADA")</f>
        <v>Custo Unitário R$ (Mão de obra + Material) SINAPI - DESONERADA</v>
      </c>
      <c r="I8" s="27" t="s">
        <v>42</v>
      </c>
      <c r="L8" s="36"/>
    </row>
    <row r="9" spans="1:12" s="59" customFormat="1" ht="14.5">
      <c r="A9" s="37">
        <v>1</v>
      </c>
      <c r="B9" s="18" t="s">
        <v>134</v>
      </c>
      <c r="C9" s="19" t="s">
        <v>167</v>
      </c>
      <c r="D9" s="76">
        <v>10</v>
      </c>
      <c r="E9" s="38">
        <v>97622</v>
      </c>
      <c r="F9" s="74">
        <v>63.43</v>
      </c>
      <c r="G9" s="72">
        <v>58.57</v>
      </c>
      <c r="H9" s="65">
        <f t="shared" ref="H9:H35" si="0">IF($E$2=1,G9,F9)</f>
        <v>58.57</v>
      </c>
      <c r="I9" s="20">
        <f t="shared" ref="I9:I35" si="1">IF($E$2=1,(G9*D9),(F9*D9))</f>
        <v>585.70000000000005</v>
      </c>
      <c r="J9" s="67"/>
    </row>
    <row r="10" spans="1:12" s="59" customFormat="1" ht="25">
      <c r="A10" s="37">
        <f>A9+1</f>
        <v>2</v>
      </c>
      <c r="B10" s="18" t="s">
        <v>135</v>
      </c>
      <c r="C10" s="19" t="s">
        <v>10</v>
      </c>
      <c r="D10" s="76">
        <v>3</v>
      </c>
      <c r="E10" s="38" t="s">
        <v>150</v>
      </c>
      <c r="F10" s="74">
        <v>8.44</v>
      </c>
      <c r="G10" s="72">
        <v>7.76</v>
      </c>
      <c r="H10" s="65">
        <f t="shared" si="0"/>
        <v>7.76</v>
      </c>
      <c r="I10" s="20">
        <f t="shared" si="1"/>
        <v>23.28</v>
      </c>
      <c r="J10" s="60"/>
    </row>
    <row r="11" spans="1:12" s="59" customFormat="1" ht="25">
      <c r="A11" s="37">
        <f>A10+1</f>
        <v>3</v>
      </c>
      <c r="B11" s="18" t="s">
        <v>136</v>
      </c>
      <c r="C11" s="19" t="s">
        <v>10</v>
      </c>
      <c r="D11" s="76">
        <v>3</v>
      </c>
      <c r="E11" s="38" t="s">
        <v>151</v>
      </c>
      <c r="F11" s="74">
        <v>8.7799999999999994</v>
      </c>
      <c r="G11" s="72">
        <v>8.07</v>
      </c>
      <c r="H11" s="65">
        <f t="shared" si="0"/>
        <v>8.07</v>
      </c>
      <c r="I11" s="20">
        <f t="shared" si="1"/>
        <v>24.21</v>
      </c>
      <c r="J11" s="60"/>
    </row>
    <row r="12" spans="1:12" s="59" customFormat="1">
      <c r="A12" s="37">
        <f t="shared" ref="A12:A35" si="2">A11+1</f>
        <v>4</v>
      </c>
      <c r="B12" s="18" t="s">
        <v>137</v>
      </c>
      <c r="C12" s="19" t="s">
        <v>4</v>
      </c>
      <c r="D12" s="76">
        <v>12</v>
      </c>
      <c r="E12" s="38" t="s">
        <v>152</v>
      </c>
      <c r="F12" s="74">
        <v>25.46</v>
      </c>
      <c r="G12" s="72">
        <v>23.49</v>
      </c>
      <c r="H12" s="65">
        <f t="shared" si="0"/>
        <v>23.49</v>
      </c>
      <c r="I12" s="20">
        <f t="shared" si="1"/>
        <v>281.88</v>
      </c>
      <c r="J12" s="60"/>
    </row>
    <row r="13" spans="1:12" s="59" customFormat="1">
      <c r="A13" s="37">
        <f t="shared" si="2"/>
        <v>5</v>
      </c>
      <c r="B13" s="18" t="s">
        <v>138</v>
      </c>
      <c r="C13" s="19" t="s">
        <v>4</v>
      </c>
      <c r="D13" s="76">
        <v>6</v>
      </c>
      <c r="E13" s="38" t="s">
        <v>153</v>
      </c>
      <c r="F13" s="74">
        <v>3.28</v>
      </c>
      <c r="G13" s="72">
        <v>3.02</v>
      </c>
      <c r="H13" s="65">
        <f t="shared" si="0"/>
        <v>3.02</v>
      </c>
      <c r="I13" s="20">
        <f t="shared" si="1"/>
        <v>18.12</v>
      </c>
      <c r="J13" s="60"/>
    </row>
    <row r="14" spans="1:12" s="59" customFormat="1">
      <c r="A14" s="37">
        <f t="shared" si="2"/>
        <v>6</v>
      </c>
      <c r="B14" s="18" t="s">
        <v>139</v>
      </c>
      <c r="C14" s="19" t="s">
        <v>4</v>
      </c>
      <c r="D14" s="76">
        <v>15</v>
      </c>
      <c r="E14" s="21" t="s">
        <v>154</v>
      </c>
      <c r="F14" s="74">
        <v>124.53</v>
      </c>
      <c r="G14" s="72">
        <v>121.86</v>
      </c>
      <c r="H14" s="65">
        <f t="shared" si="0"/>
        <v>121.86</v>
      </c>
      <c r="I14" s="20">
        <f t="shared" si="1"/>
        <v>1827.9</v>
      </c>
      <c r="J14" s="60"/>
    </row>
    <row r="15" spans="1:12" s="59" customFormat="1" ht="25">
      <c r="A15" s="37">
        <f t="shared" si="2"/>
        <v>7</v>
      </c>
      <c r="B15" s="18" t="s">
        <v>124</v>
      </c>
      <c r="C15" s="19" t="s">
        <v>4</v>
      </c>
      <c r="D15" s="76">
        <v>400</v>
      </c>
      <c r="E15" s="21" t="s">
        <v>125</v>
      </c>
      <c r="F15" s="74">
        <v>31.72</v>
      </c>
      <c r="G15" s="72">
        <v>30.08</v>
      </c>
      <c r="H15" s="65">
        <f t="shared" si="0"/>
        <v>30.08</v>
      </c>
      <c r="I15" s="20">
        <f t="shared" si="1"/>
        <v>12032</v>
      </c>
      <c r="J15" s="60"/>
    </row>
    <row r="16" spans="1:12" s="59" customFormat="1">
      <c r="A16" s="37">
        <f t="shared" si="2"/>
        <v>8</v>
      </c>
      <c r="B16" s="18" t="s">
        <v>128</v>
      </c>
      <c r="C16" s="19" t="s">
        <v>4</v>
      </c>
      <c r="D16" s="76">
        <v>20</v>
      </c>
      <c r="E16" s="39" t="s">
        <v>129</v>
      </c>
      <c r="F16" s="74">
        <v>353.84</v>
      </c>
      <c r="G16" s="72">
        <v>348.13</v>
      </c>
      <c r="H16" s="65">
        <f t="shared" si="0"/>
        <v>348.13</v>
      </c>
      <c r="I16" s="20">
        <f t="shared" si="1"/>
        <v>6962.6</v>
      </c>
      <c r="J16" s="60"/>
    </row>
    <row r="17" spans="1:10" s="59" customFormat="1">
      <c r="A17" s="37">
        <f t="shared" si="2"/>
        <v>9</v>
      </c>
      <c r="B17" s="18" t="s">
        <v>140</v>
      </c>
      <c r="C17" s="19" t="s">
        <v>4</v>
      </c>
      <c r="D17" s="76">
        <v>400</v>
      </c>
      <c r="E17" s="39" t="s">
        <v>13</v>
      </c>
      <c r="F17" s="74">
        <v>14.98</v>
      </c>
      <c r="G17" s="72">
        <v>14.49</v>
      </c>
      <c r="H17" s="65">
        <f t="shared" si="0"/>
        <v>14.49</v>
      </c>
      <c r="I17" s="20">
        <f t="shared" si="1"/>
        <v>5796</v>
      </c>
      <c r="J17" s="60"/>
    </row>
    <row r="18" spans="1:10" s="59" customFormat="1" ht="25">
      <c r="A18" s="37">
        <f t="shared" si="2"/>
        <v>10</v>
      </c>
      <c r="B18" s="18" t="s">
        <v>141</v>
      </c>
      <c r="C18" s="19" t="s">
        <v>4</v>
      </c>
      <c r="D18" s="76">
        <v>120</v>
      </c>
      <c r="E18" s="21" t="s">
        <v>155</v>
      </c>
      <c r="F18" s="74">
        <v>18.87</v>
      </c>
      <c r="G18" s="72">
        <v>17.690000000000001</v>
      </c>
      <c r="H18" s="65">
        <f t="shared" si="0"/>
        <v>17.690000000000001</v>
      </c>
      <c r="I18" s="20">
        <f t="shared" si="1"/>
        <v>2122.8000000000002</v>
      </c>
      <c r="J18" s="60"/>
    </row>
    <row r="19" spans="1:10" s="59" customFormat="1" ht="25">
      <c r="A19" s="37">
        <f t="shared" si="2"/>
        <v>11</v>
      </c>
      <c r="B19" s="18" t="s">
        <v>142</v>
      </c>
      <c r="C19" s="19" t="s">
        <v>4</v>
      </c>
      <c r="D19" s="76">
        <v>120</v>
      </c>
      <c r="E19" s="21" t="s">
        <v>5</v>
      </c>
      <c r="F19" s="74">
        <v>17.809999999999999</v>
      </c>
      <c r="G19" s="72">
        <v>16.72</v>
      </c>
      <c r="H19" s="65">
        <f t="shared" si="0"/>
        <v>16.72</v>
      </c>
      <c r="I19" s="20">
        <f t="shared" si="1"/>
        <v>2006.4</v>
      </c>
      <c r="J19" s="60"/>
    </row>
    <row r="20" spans="1:10" s="59" customFormat="1">
      <c r="A20" s="37">
        <f t="shared" si="2"/>
        <v>12</v>
      </c>
      <c r="B20" s="18" t="s">
        <v>126</v>
      </c>
      <c r="C20" s="19" t="s">
        <v>4</v>
      </c>
      <c r="D20" s="76">
        <v>200</v>
      </c>
      <c r="E20" s="21" t="s">
        <v>127</v>
      </c>
      <c r="F20" s="74">
        <v>27.61</v>
      </c>
      <c r="G20" s="72">
        <v>25.97</v>
      </c>
      <c r="H20" s="65">
        <f t="shared" si="0"/>
        <v>25.97</v>
      </c>
      <c r="I20" s="20">
        <f t="shared" si="1"/>
        <v>5194</v>
      </c>
      <c r="J20" s="60"/>
    </row>
    <row r="21" spans="1:10" s="59" customFormat="1">
      <c r="A21" s="37">
        <f t="shared" si="2"/>
        <v>13</v>
      </c>
      <c r="B21" s="18" t="s">
        <v>143</v>
      </c>
      <c r="C21" s="19" t="s">
        <v>4</v>
      </c>
      <c r="D21" s="76">
        <v>50</v>
      </c>
      <c r="E21" s="21" t="s">
        <v>6</v>
      </c>
      <c r="F21" s="74">
        <v>11.64</v>
      </c>
      <c r="G21" s="72">
        <v>10.89</v>
      </c>
      <c r="H21" s="65">
        <f t="shared" si="0"/>
        <v>10.89</v>
      </c>
      <c r="I21" s="20">
        <f t="shared" si="1"/>
        <v>544.5</v>
      </c>
      <c r="J21" s="60"/>
    </row>
    <row r="22" spans="1:10" s="59" customFormat="1">
      <c r="A22" s="37">
        <f t="shared" si="2"/>
        <v>14</v>
      </c>
      <c r="B22" s="18" t="s">
        <v>14</v>
      </c>
      <c r="C22" s="19" t="s">
        <v>4</v>
      </c>
      <c r="D22" s="76">
        <v>30</v>
      </c>
      <c r="E22" s="21" t="s">
        <v>15</v>
      </c>
      <c r="F22" s="74">
        <v>41.45</v>
      </c>
      <c r="G22" s="72">
        <v>39.630000000000003</v>
      </c>
      <c r="H22" s="65">
        <f t="shared" si="0"/>
        <v>39.630000000000003</v>
      </c>
      <c r="I22" s="20">
        <f t="shared" si="1"/>
        <v>1188.9000000000001</v>
      </c>
      <c r="J22" s="60"/>
    </row>
    <row r="23" spans="1:10" s="59" customFormat="1">
      <c r="A23" s="37">
        <f t="shared" si="2"/>
        <v>15</v>
      </c>
      <c r="B23" s="18" t="s">
        <v>144</v>
      </c>
      <c r="C23" s="19" t="s">
        <v>4</v>
      </c>
      <c r="D23" s="76">
        <v>6</v>
      </c>
      <c r="E23" s="39" t="s">
        <v>7</v>
      </c>
      <c r="F23" s="74">
        <v>40.1</v>
      </c>
      <c r="G23" s="72">
        <v>38.39</v>
      </c>
      <c r="H23" s="65">
        <f t="shared" si="0"/>
        <v>38.39</v>
      </c>
      <c r="I23" s="20">
        <f t="shared" si="1"/>
        <v>230.34</v>
      </c>
      <c r="J23" s="70"/>
    </row>
    <row r="24" spans="1:10" s="59" customFormat="1" ht="25">
      <c r="A24" s="37">
        <f t="shared" si="2"/>
        <v>16</v>
      </c>
      <c r="B24" s="18" t="s">
        <v>145</v>
      </c>
      <c r="C24" s="19" t="s">
        <v>4</v>
      </c>
      <c r="D24" s="76">
        <v>6</v>
      </c>
      <c r="E24" s="39" t="s">
        <v>156</v>
      </c>
      <c r="F24" s="74">
        <v>5.24</v>
      </c>
      <c r="G24" s="72">
        <v>4.9400000000000004</v>
      </c>
      <c r="H24" s="65">
        <f t="shared" si="0"/>
        <v>4.9400000000000004</v>
      </c>
      <c r="I24" s="20">
        <f t="shared" si="1"/>
        <v>29.64</v>
      </c>
      <c r="J24" s="60"/>
    </row>
    <row r="25" spans="1:10" s="59" customFormat="1">
      <c r="A25" s="37">
        <f t="shared" si="2"/>
        <v>17</v>
      </c>
      <c r="B25" s="1" t="s">
        <v>9</v>
      </c>
      <c r="C25" s="2" t="s">
        <v>10</v>
      </c>
      <c r="D25" s="76">
        <v>6</v>
      </c>
      <c r="E25" s="40" t="s">
        <v>11</v>
      </c>
      <c r="F25" s="74">
        <v>9.33</v>
      </c>
      <c r="G25" s="72">
        <v>9.09</v>
      </c>
      <c r="H25" s="65">
        <f t="shared" si="0"/>
        <v>9.09</v>
      </c>
      <c r="I25" s="20">
        <f t="shared" si="1"/>
        <v>54.54</v>
      </c>
      <c r="J25" s="60"/>
    </row>
    <row r="26" spans="1:10" s="59" customFormat="1" ht="50">
      <c r="A26" s="37">
        <f t="shared" si="2"/>
        <v>18</v>
      </c>
      <c r="B26" s="1" t="s">
        <v>146</v>
      </c>
      <c r="C26" s="19" t="s">
        <v>4</v>
      </c>
      <c r="D26" s="76">
        <v>8</v>
      </c>
      <c r="E26" s="41" t="s">
        <v>12</v>
      </c>
      <c r="F26" s="74">
        <v>87.7</v>
      </c>
      <c r="G26" s="72">
        <v>86.47</v>
      </c>
      <c r="H26" s="65">
        <f t="shared" si="0"/>
        <v>86.47</v>
      </c>
      <c r="I26" s="20">
        <f t="shared" si="1"/>
        <v>691.76</v>
      </c>
      <c r="J26" s="60"/>
    </row>
    <row r="27" spans="1:10" s="59" customFormat="1" ht="25">
      <c r="A27" s="37">
        <f t="shared" si="2"/>
        <v>19</v>
      </c>
      <c r="B27" s="1" t="s">
        <v>147</v>
      </c>
      <c r="C27" s="19" t="s">
        <v>4</v>
      </c>
      <c r="D27" s="76">
        <v>3</v>
      </c>
      <c r="E27" s="22" t="s">
        <v>157</v>
      </c>
      <c r="F27" s="74">
        <v>72.63</v>
      </c>
      <c r="G27" s="72">
        <v>70.92</v>
      </c>
      <c r="H27" s="65">
        <f t="shared" si="0"/>
        <v>70.92</v>
      </c>
      <c r="I27" s="20">
        <f t="shared" si="1"/>
        <v>212.76</v>
      </c>
      <c r="J27" s="60"/>
    </row>
    <row r="28" spans="1:10" s="59" customFormat="1" ht="25">
      <c r="A28" s="37">
        <f t="shared" si="2"/>
        <v>20</v>
      </c>
      <c r="B28" s="1" t="s">
        <v>148</v>
      </c>
      <c r="C28" s="19" t="s">
        <v>4</v>
      </c>
      <c r="D28" s="76">
        <v>6</v>
      </c>
      <c r="E28" s="22" t="s">
        <v>158</v>
      </c>
      <c r="F28" s="74">
        <v>48.3</v>
      </c>
      <c r="G28" s="72">
        <v>45.6</v>
      </c>
      <c r="H28" s="65">
        <f t="shared" si="0"/>
        <v>45.6</v>
      </c>
      <c r="I28" s="20">
        <f t="shared" si="1"/>
        <v>273.60000000000002</v>
      </c>
      <c r="J28" s="60"/>
    </row>
    <row r="29" spans="1:10" s="59" customFormat="1" ht="25">
      <c r="A29" s="37">
        <f t="shared" si="2"/>
        <v>21</v>
      </c>
      <c r="B29" s="1" t="s">
        <v>149</v>
      </c>
      <c r="C29" s="19" t="s">
        <v>4</v>
      </c>
      <c r="D29" s="76">
        <v>3</v>
      </c>
      <c r="E29" s="22" t="s">
        <v>159</v>
      </c>
      <c r="F29" s="74">
        <v>63.36</v>
      </c>
      <c r="G29" s="72">
        <v>62.31</v>
      </c>
      <c r="H29" s="65">
        <f t="shared" si="0"/>
        <v>62.31</v>
      </c>
      <c r="I29" s="20">
        <f t="shared" si="1"/>
        <v>186.93</v>
      </c>
      <c r="J29" s="60"/>
    </row>
    <row r="30" spans="1:10" s="59" customFormat="1" ht="37.5">
      <c r="A30" s="37">
        <f t="shared" si="2"/>
        <v>22</v>
      </c>
      <c r="B30" s="1" t="s">
        <v>164</v>
      </c>
      <c r="C30" s="19" t="s">
        <v>4</v>
      </c>
      <c r="D30" s="76">
        <v>30</v>
      </c>
      <c r="E30" s="22" t="s">
        <v>165</v>
      </c>
      <c r="F30" s="74">
        <v>1108.9100000000001</v>
      </c>
      <c r="G30" s="72">
        <v>1101.29</v>
      </c>
      <c r="H30" s="65">
        <f t="shared" si="0"/>
        <v>1101.29</v>
      </c>
      <c r="I30" s="20">
        <f t="shared" si="1"/>
        <v>33038.699999999997</v>
      </c>
      <c r="J30" s="60"/>
    </row>
    <row r="31" spans="1:10" s="59" customFormat="1" ht="25">
      <c r="A31" s="37">
        <f t="shared" si="2"/>
        <v>23</v>
      </c>
      <c r="B31" s="1" t="s">
        <v>132</v>
      </c>
      <c r="C31" s="2" t="s">
        <v>8</v>
      </c>
      <c r="D31" s="76">
        <v>10</v>
      </c>
      <c r="E31" s="22" t="s">
        <v>133</v>
      </c>
      <c r="F31" s="74">
        <v>30.91</v>
      </c>
      <c r="G31" s="72">
        <v>30.35</v>
      </c>
      <c r="H31" s="65">
        <f t="shared" si="0"/>
        <v>30.35</v>
      </c>
      <c r="I31" s="20">
        <f t="shared" si="1"/>
        <v>303.5</v>
      </c>
      <c r="J31" s="60"/>
    </row>
    <row r="32" spans="1:10" s="59" customFormat="1">
      <c r="A32" s="37">
        <f t="shared" si="2"/>
        <v>24</v>
      </c>
      <c r="B32" s="1" t="s">
        <v>130</v>
      </c>
      <c r="C32" s="2" t="s">
        <v>8</v>
      </c>
      <c r="D32" s="76">
        <v>5</v>
      </c>
      <c r="E32" s="22" t="s">
        <v>131</v>
      </c>
      <c r="F32" s="74">
        <v>4179.8999999999996</v>
      </c>
      <c r="G32" s="72">
        <v>4155.57</v>
      </c>
      <c r="H32" s="65">
        <f t="shared" si="0"/>
        <v>4155.57</v>
      </c>
      <c r="I32" s="20">
        <f t="shared" si="1"/>
        <v>20777.849999999999</v>
      </c>
      <c r="J32" s="60"/>
    </row>
    <row r="33" spans="1:10" s="59" customFormat="1" ht="25">
      <c r="A33" s="37">
        <f t="shared" si="2"/>
        <v>25</v>
      </c>
      <c r="B33" s="1" t="s">
        <v>119</v>
      </c>
      <c r="C33" s="2" t="s">
        <v>8</v>
      </c>
      <c r="D33" s="77">
        <v>2</v>
      </c>
      <c r="E33" s="42" t="s">
        <v>116</v>
      </c>
      <c r="F33" s="74">
        <v>3543.84</v>
      </c>
      <c r="G33" s="72">
        <v>3189.07</v>
      </c>
      <c r="H33" s="65">
        <f t="shared" si="0"/>
        <v>3189.07</v>
      </c>
      <c r="I33" s="20">
        <f t="shared" si="1"/>
        <v>6378.14</v>
      </c>
      <c r="J33" s="61"/>
    </row>
    <row r="34" spans="1:10" s="59" customFormat="1">
      <c r="A34" s="37">
        <f t="shared" si="2"/>
        <v>26</v>
      </c>
      <c r="B34" s="18" t="s">
        <v>120</v>
      </c>
      <c r="C34" s="19" t="s">
        <v>8</v>
      </c>
      <c r="D34" s="78">
        <v>4</v>
      </c>
      <c r="E34" s="75" t="s">
        <v>116</v>
      </c>
      <c r="F34" s="74">
        <v>1826.1</v>
      </c>
      <c r="G34" s="72">
        <v>1644.82</v>
      </c>
      <c r="H34" s="65">
        <f t="shared" si="0"/>
        <v>1644.82</v>
      </c>
      <c r="I34" s="20">
        <f t="shared" si="1"/>
        <v>6579.28</v>
      </c>
      <c r="J34" s="61"/>
    </row>
    <row r="35" spans="1:10" s="60" customFormat="1">
      <c r="A35" s="37">
        <f t="shared" si="2"/>
        <v>27</v>
      </c>
      <c r="B35" s="18" t="s">
        <v>118</v>
      </c>
      <c r="C35" s="19" t="s">
        <v>8</v>
      </c>
      <c r="D35" s="78">
        <v>4</v>
      </c>
      <c r="E35" s="75" t="s">
        <v>116</v>
      </c>
      <c r="F35" s="74">
        <v>1354</v>
      </c>
      <c r="G35" s="72">
        <v>1216.48</v>
      </c>
      <c r="H35" s="65">
        <f t="shared" si="0"/>
        <v>1216.48</v>
      </c>
      <c r="I35" s="20">
        <f t="shared" si="1"/>
        <v>4865.92</v>
      </c>
      <c r="J35" s="61"/>
    </row>
    <row r="36" spans="1:10" ht="13">
      <c r="A36" s="88" t="s">
        <v>26</v>
      </c>
      <c r="B36" s="89"/>
      <c r="C36" s="89"/>
      <c r="D36" s="89"/>
      <c r="E36" s="89"/>
      <c r="F36" s="89"/>
      <c r="G36" s="89"/>
      <c r="H36" s="90"/>
      <c r="I36" s="43">
        <f>SUM(I9:I35)</f>
        <v>112231.25</v>
      </c>
      <c r="J36" s="62"/>
    </row>
    <row r="37" spans="1:10" ht="15.75" customHeight="1">
      <c r="A37" s="88" t="s">
        <v>25</v>
      </c>
      <c r="B37" s="89"/>
      <c r="C37" s="89"/>
      <c r="D37" s="89"/>
      <c r="E37" s="89"/>
      <c r="F37" s="89"/>
      <c r="G37" s="89"/>
      <c r="H37" s="90"/>
      <c r="I37" s="66">
        <v>0</v>
      </c>
    </row>
    <row r="38" spans="1:10" ht="13">
      <c r="A38" s="88" t="s">
        <v>40</v>
      </c>
      <c r="B38" s="89"/>
      <c r="C38" s="89"/>
      <c r="D38" s="89"/>
      <c r="E38" s="89"/>
      <c r="F38" s="89"/>
      <c r="G38" s="89"/>
      <c r="H38" s="90"/>
      <c r="I38" s="44">
        <f>(I36)-(I36*I37)</f>
        <v>112231.25</v>
      </c>
      <c r="J38" s="63"/>
    </row>
    <row r="39" spans="1:10" ht="13">
      <c r="A39" s="88" t="s">
        <v>27</v>
      </c>
      <c r="B39" s="89"/>
      <c r="C39" s="89"/>
      <c r="D39" s="89"/>
      <c r="E39" s="89"/>
      <c r="F39" s="89"/>
      <c r="G39" s="89"/>
      <c r="H39" s="90"/>
      <c r="I39" s="45">
        <f>BDI!C16</f>
        <v>0.30130000000000001</v>
      </c>
      <c r="J39" s="63"/>
    </row>
    <row r="40" spans="1:10" ht="27" customHeight="1">
      <c r="A40" s="88" t="s">
        <v>41</v>
      </c>
      <c r="B40" s="89"/>
      <c r="C40" s="89"/>
      <c r="D40" s="89"/>
      <c r="E40" s="89"/>
      <c r="F40" s="89"/>
      <c r="G40" s="89"/>
      <c r="H40" s="90"/>
      <c r="I40" s="46">
        <f>ROUND(((I38)+(I38*I39))/12,2)</f>
        <v>12170.54</v>
      </c>
    </row>
    <row r="41" spans="1:10" ht="13">
      <c r="A41" s="88" t="s">
        <v>39</v>
      </c>
      <c r="B41" s="89"/>
      <c r="C41" s="89"/>
      <c r="D41" s="89"/>
      <c r="E41" s="89"/>
      <c r="F41" s="89"/>
      <c r="G41" s="89"/>
      <c r="H41" s="90"/>
      <c r="I41" s="51">
        <f>I40*12</f>
        <v>146046.48000000001</v>
      </c>
    </row>
    <row r="42" spans="1:10" ht="13">
      <c r="A42" s="87"/>
      <c r="B42" s="87"/>
      <c r="C42" s="87"/>
      <c r="D42" s="87"/>
      <c r="E42" s="87"/>
      <c r="F42" s="87"/>
      <c r="G42" s="87"/>
      <c r="H42" s="87"/>
      <c r="I42" s="87"/>
    </row>
  </sheetData>
  <mergeCells count="13">
    <mergeCell ref="E2:E4"/>
    <mergeCell ref="B3:C3"/>
    <mergeCell ref="B4:C4"/>
    <mergeCell ref="B2:D2"/>
    <mergeCell ref="A6:I6"/>
    <mergeCell ref="A7:I7"/>
    <mergeCell ref="A42:I42"/>
    <mergeCell ref="A36:H36"/>
    <mergeCell ref="A37:H37"/>
    <mergeCell ref="A38:H38"/>
    <mergeCell ref="A39:H39"/>
    <mergeCell ref="A40:H40"/>
    <mergeCell ref="A41:H4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P136"/>
  <sheetViews>
    <sheetView workbookViewId="0">
      <selection activeCell="P2" sqref="P2"/>
    </sheetView>
  </sheetViews>
  <sheetFormatPr defaultColWidth="8.81640625" defaultRowHeight="13"/>
  <cols>
    <col min="1" max="1" width="2.54296875" style="5" customWidth="1"/>
    <col min="2" max="2" width="3.81640625" style="5" bestFit="1" customWidth="1"/>
    <col min="3" max="3" width="8.81640625" style="5"/>
    <col min="4" max="4" width="52" style="5" bestFit="1" customWidth="1"/>
    <col min="5" max="5" width="7.1796875" style="6" customWidth="1"/>
    <col min="6" max="6" width="9.1796875" style="5" customWidth="1"/>
    <col min="7" max="7" width="10.81640625" style="5" customWidth="1"/>
    <col min="8" max="8" width="8.81640625" style="5" customWidth="1"/>
    <col min="9" max="9" width="12.453125" style="5" customWidth="1"/>
    <col min="10" max="12" width="8.81640625" style="5" customWidth="1"/>
    <col min="13" max="13" width="13.54296875" style="5" customWidth="1"/>
    <col min="14" max="16384" width="8.81640625" style="5"/>
  </cols>
  <sheetData>
    <row r="1" spans="2:16" ht="13.5" thickBot="1">
      <c r="H1" s="5" t="s">
        <v>111</v>
      </c>
    </row>
    <row r="2" spans="2:16" s="10" customFormat="1" ht="39.5" thickBot="1">
      <c r="B2" s="7"/>
      <c r="C2" s="8" t="s">
        <v>45</v>
      </c>
      <c r="D2" s="9" t="s">
        <v>47</v>
      </c>
      <c r="E2" s="9" t="s">
        <v>48</v>
      </c>
      <c r="F2" s="9" t="s">
        <v>49</v>
      </c>
      <c r="G2" s="9" t="s">
        <v>3</v>
      </c>
      <c r="H2" s="9" t="s">
        <v>50</v>
      </c>
      <c r="I2" s="9" t="s">
        <v>51</v>
      </c>
      <c r="J2" s="9" t="s">
        <v>52</v>
      </c>
      <c r="K2" s="9" t="s">
        <v>53</v>
      </c>
      <c r="L2" s="9" t="s">
        <v>54</v>
      </c>
      <c r="M2" s="9" t="s">
        <v>55</v>
      </c>
      <c r="O2" s="16" t="s">
        <v>111</v>
      </c>
      <c r="P2" s="16" t="s">
        <v>112</v>
      </c>
    </row>
    <row r="3" spans="2:16" ht="13.5" thickBot="1">
      <c r="B3" s="103" t="s">
        <v>43</v>
      </c>
      <c r="C3" s="11" t="s">
        <v>56</v>
      </c>
      <c r="D3" s="14" t="s">
        <v>57</v>
      </c>
      <c r="E3" s="13" t="s">
        <v>58</v>
      </c>
      <c r="F3" s="14" t="s">
        <v>59</v>
      </c>
      <c r="G3" s="13"/>
      <c r="H3" s="13"/>
      <c r="I3" s="13"/>
      <c r="J3" s="13"/>
      <c r="K3" s="13"/>
      <c r="L3" s="13"/>
      <c r="M3" s="13"/>
      <c r="P3" s="6"/>
    </row>
    <row r="4" spans="2:16" ht="13.5" thickBot="1">
      <c r="B4" s="103"/>
      <c r="C4" s="11" t="s">
        <v>60</v>
      </c>
      <c r="D4" s="14" t="s">
        <v>61</v>
      </c>
      <c r="E4" s="13" t="s">
        <v>58</v>
      </c>
      <c r="F4" s="14" t="s">
        <v>59</v>
      </c>
      <c r="G4" s="13"/>
      <c r="H4" s="13"/>
      <c r="I4" s="13"/>
      <c r="J4" s="13"/>
      <c r="K4" s="13"/>
      <c r="L4" s="13"/>
      <c r="M4" s="13"/>
      <c r="P4" s="6"/>
    </row>
    <row r="5" spans="2:16" ht="13.5" thickBot="1">
      <c r="B5" s="103"/>
      <c r="C5" s="11" t="s">
        <v>62</v>
      </c>
      <c r="D5" s="14" t="s">
        <v>63</v>
      </c>
      <c r="E5" s="13" t="s">
        <v>58</v>
      </c>
      <c r="F5" s="14" t="s">
        <v>59</v>
      </c>
      <c r="G5" s="13"/>
      <c r="H5" s="13"/>
      <c r="I5" s="13"/>
      <c r="J5" s="13"/>
      <c r="K5" s="13"/>
      <c r="L5" s="13"/>
      <c r="M5" s="13"/>
      <c r="O5" s="17">
        <v>27</v>
      </c>
      <c r="P5" s="6">
        <v>40</v>
      </c>
    </row>
    <row r="6" spans="2:16" ht="13.5" thickBot="1">
      <c r="B6" s="103"/>
      <c r="C6" s="11" t="s">
        <v>64</v>
      </c>
      <c r="D6" s="14" t="s">
        <v>65</v>
      </c>
      <c r="E6" s="13" t="s">
        <v>58</v>
      </c>
      <c r="F6" s="14" t="s">
        <v>59</v>
      </c>
      <c r="G6" s="13"/>
      <c r="H6" s="13"/>
      <c r="I6" s="13"/>
      <c r="J6" s="13"/>
      <c r="K6" s="13"/>
      <c r="L6" s="13"/>
      <c r="M6" s="13"/>
      <c r="O6" s="17"/>
      <c r="P6" s="6"/>
    </row>
    <row r="7" spans="2:16" ht="13.5" thickBot="1">
      <c r="B7" s="103"/>
      <c r="C7" s="11" t="s">
        <v>66</v>
      </c>
      <c r="D7" s="14" t="s">
        <v>67</v>
      </c>
      <c r="E7" s="13" t="s">
        <v>58</v>
      </c>
      <c r="F7" s="14" t="s">
        <v>59</v>
      </c>
      <c r="G7" s="13"/>
      <c r="H7" s="13"/>
      <c r="I7" s="13"/>
      <c r="J7" s="13"/>
      <c r="K7" s="13"/>
      <c r="L7" s="13"/>
      <c r="M7" s="13"/>
      <c r="O7" s="17"/>
      <c r="P7" s="6"/>
    </row>
    <row r="8" spans="2:16" ht="13.5" thickBot="1">
      <c r="B8" s="103"/>
      <c r="C8" s="11" t="s">
        <v>68</v>
      </c>
      <c r="D8" s="14" t="s">
        <v>69</v>
      </c>
      <c r="E8" s="13" t="s">
        <v>58</v>
      </c>
      <c r="F8" s="14" t="s">
        <v>59</v>
      </c>
      <c r="G8" s="13"/>
      <c r="H8" s="13"/>
      <c r="I8" s="13"/>
      <c r="J8" s="13"/>
      <c r="K8" s="13"/>
      <c r="L8" s="13"/>
      <c r="M8" s="13"/>
      <c r="O8" s="17"/>
      <c r="P8" s="6"/>
    </row>
    <row r="9" spans="2:16" ht="13.5" thickBot="1">
      <c r="B9" s="103"/>
      <c r="C9" s="11" t="s">
        <v>70</v>
      </c>
      <c r="D9" s="14" t="s">
        <v>71</v>
      </c>
      <c r="E9" s="13" t="s">
        <v>58</v>
      </c>
      <c r="F9" s="14" t="s">
        <v>59</v>
      </c>
      <c r="G9" s="13"/>
      <c r="H9" s="13"/>
      <c r="I9" s="13"/>
      <c r="J9" s="13"/>
      <c r="K9" s="13"/>
      <c r="L9" s="13"/>
      <c r="M9" s="13"/>
      <c r="O9" s="17"/>
      <c r="P9" s="6"/>
    </row>
    <row r="10" spans="2:16" ht="13.5" thickBot="1">
      <c r="B10" s="103"/>
      <c r="C10" s="11" t="s">
        <v>72</v>
      </c>
      <c r="D10" s="14" t="s">
        <v>73</v>
      </c>
      <c r="E10" s="13" t="s">
        <v>58</v>
      </c>
      <c r="F10" s="14" t="s">
        <v>59</v>
      </c>
      <c r="G10" s="13"/>
      <c r="H10" s="13"/>
      <c r="I10" s="13"/>
      <c r="J10" s="13"/>
      <c r="K10" s="13"/>
      <c r="L10" s="13"/>
      <c r="M10" s="13"/>
      <c r="O10" s="17"/>
      <c r="P10" s="6"/>
    </row>
    <row r="11" spans="2:16" ht="13.5" thickBot="1">
      <c r="B11" s="103"/>
      <c r="C11" s="11" t="s">
        <v>74</v>
      </c>
      <c r="D11" s="14" t="s">
        <v>75</v>
      </c>
      <c r="E11" s="13" t="s">
        <v>58</v>
      </c>
      <c r="F11" s="14" t="s">
        <v>59</v>
      </c>
      <c r="G11" s="13"/>
      <c r="H11" s="13"/>
      <c r="I11" s="13"/>
      <c r="J11" s="13"/>
      <c r="K11" s="13"/>
      <c r="L11" s="13"/>
      <c r="M11" s="13"/>
      <c r="O11" s="17"/>
      <c r="P11" s="6"/>
    </row>
    <row r="12" spans="2:16" ht="13.5" thickBot="1">
      <c r="B12" s="103"/>
      <c r="C12" s="11" t="s">
        <v>76</v>
      </c>
      <c r="D12" s="14" t="s">
        <v>77</v>
      </c>
      <c r="E12" s="13" t="s">
        <v>58</v>
      </c>
      <c r="F12" s="14" t="s">
        <v>59</v>
      </c>
      <c r="G12" s="13"/>
      <c r="H12" s="13"/>
      <c r="I12" s="13"/>
      <c r="J12" s="13"/>
      <c r="K12" s="13"/>
      <c r="L12" s="13"/>
      <c r="M12" s="13"/>
      <c r="O12" s="17"/>
      <c r="P12" s="6"/>
    </row>
    <row r="13" spans="2:16" ht="13.5" thickBot="1">
      <c r="B13" s="103"/>
      <c r="C13" s="11" t="s">
        <v>78</v>
      </c>
      <c r="D13" s="14" t="s">
        <v>79</v>
      </c>
      <c r="E13" s="13" t="s">
        <v>58</v>
      </c>
      <c r="F13" s="14" t="s">
        <v>59</v>
      </c>
      <c r="G13" s="13"/>
      <c r="H13" s="13"/>
      <c r="I13" s="13"/>
      <c r="J13" s="13"/>
      <c r="K13" s="13"/>
      <c r="L13" s="13"/>
      <c r="M13" s="13"/>
      <c r="O13" s="17"/>
      <c r="P13" s="6"/>
    </row>
    <row r="14" spans="2:16" ht="13.5" thickBot="1">
      <c r="B14" s="103"/>
      <c r="C14" s="11" t="s">
        <v>80</v>
      </c>
      <c r="D14" s="14" t="s">
        <v>81</v>
      </c>
      <c r="E14" s="13" t="s">
        <v>58</v>
      </c>
      <c r="F14" s="14" t="s">
        <v>59</v>
      </c>
      <c r="G14" s="13"/>
      <c r="H14" s="13"/>
      <c r="I14" s="13"/>
      <c r="J14" s="13"/>
      <c r="K14" s="13"/>
      <c r="L14" s="13"/>
      <c r="M14" s="13"/>
      <c r="O14" s="17"/>
      <c r="P14" s="6"/>
    </row>
    <row r="15" spans="2:16" ht="13.5" thickBot="1">
      <c r="B15" s="103"/>
      <c r="C15" s="11" t="s">
        <v>82</v>
      </c>
      <c r="D15" s="14" t="s">
        <v>83</v>
      </c>
      <c r="E15" s="13" t="s">
        <v>58</v>
      </c>
      <c r="F15" s="14" t="s">
        <v>59</v>
      </c>
      <c r="G15" s="13"/>
      <c r="H15" s="13"/>
      <c r="I15" s="13"/>
      <c r="J15" s="13"/>
      <c r="K15" s="13"/>
      <c r="L15" s="13"/>
      <c r="M15" s="13"/>
      <c r="O15" s="17"/>
      <c r="P15" s="6"/>
    </row>
    <row r="16" spans="2:16" ht="13.5" thickBot="1">
      <c r="B16" s="103"/>
      <c r="C16" s="11" t="s">
        <v>84</v>
      </c>
      <c r="D16" s="14" t="s">
        <v>85</v>
      </c>
      <c r="E16" s="13" t="s">
        <v>58</v>
      </c>
      <c r="F16" s="14" t="s">
        <v>59</v>
      </c>
      <c r="G16" s="13"/>
      <c r="H16" s="13"/>
      <c r="I16" s="13"/>
      <c r="J16" s="13"/>
      <c r="K16" s="13"/>
      <c r="L16" s="13"/>
      <c r="M16" s="13"/>
      <c r="O16" s="17"/>
      <c r="P16" s="6"/>
    </row>
    <row r="17" spans="2:16" ht="13.5" thickBot="1">
      <c r="B17" s="103"/>
      <c r="C17" s="11" t="s">
        <v>86</v>
      </c>
      <c r="D17" s="14" t="s">
        <v>87</v>
      </c>
      <c r="E17" s="13" t="s">
        <v>58</v>
      </c>
      <c r="F17" s="14" t="s">
        <v>59</v>
      </c>
      <c r="G17" s="13"/>
      <c r="H17" s="13"/>
      <c r="I17" s="13"/>
      <c r="J17" s="13"/>
      <c r="K17" s="13"/>
      <c r="L17" s="13"/>
      <c r="M17" s="13"/>
      <c r="O17" s="17"/>
      <c r="P17" s="6"/>
    </row>
    <row r="18" spans="2:16" ht="13.5" thickBot="1">
      <c r="B18" s="103"/>
      <c r="C18" s="11" t="s">
        <v>88</v>
      </c>
      <c r="D18" s="14" t="s">
        <v>89</v>
      </c>
      <c r="E18" s="13" t="s">
        <v>58</v>
      </c>
      <c r="F18" s="14" t="s">
        <v>59</v>
      </c>
      <c r="G18" s="13"/>
      <c r="H18" s="13"/>
      <c r="I18" s="13"/>
      <c r="J18" s="13"/>
      <c r="K18" s="13"/>
      <c r="L18" s="13"/>
      <c r="M18" s="13"/>
      <c r="O18" s="17"/>
      <c r="P18" s="6">
        <v>20</v>
      </c>
    </row>
    <row r="19" spans="2:16" ht="13.5" thickBot="1">
      <c r="B19" s="103"/>
      <c r="C19" s="11" t="s">
        <v>90</v>
      </c>
      <c r="D19" s="14" t="s">
        <v>91</v>
      </c>
      <c r="E19" s="13" t="s">
        <v>58</v>
      </c>
      <c r="F19" s="14" t="s">
        <v>59</v>
      </c>
      <c r="G19" s="13"/>
      <c r="H19" s="13"/>
      <c r="I19" s="13"/>
      <c r="J19" s="13"/>
      <c r="K19" s="13"/>
      <c r="L19" s="13"/>
      <c r="M19" s="13"/>
      <c r="O19" s="17"/>
      <c r="P19" s="6"/>
    </row>
    <row r="20" spans="2:16" ht="13.5" thickBot="1">
      <c r="B20" s="103"/>
      <c r="C20" s="11" t="s">
        <v>92</v>
      </c>
      <c r="D20" s="14" t="s">
        <v>93</v>
      </c>
      <c r="E20" s="13" t="s">
        <v>58</v>
      </c>
      <c r="F20" s="14" t="s">
        <v>59</v>
      </c>
      <c r="G20" s="13"/>
      <c r="H20" s="13"/>
      <c r="I20" s="13"/>
      <c r="J20" s="13"/>
      <c r="K20" s="13"/>
      <c r="L20" s="13"/>
      <c r="M20" s="13"/>
      <c r="O20" s="17"/>
      <c r="P20" s="6"/>
    </row>
    <row r="21" spans="2:16" ht="13.5" thickBot="1">
      <c r="B21" s="103"/>
      <c r="C21" s="11" t="s">
        <v>94</v>
      </c>
      <c r="D21" s="14" t="s">
        <v>95</v>
      </c>
      <c r="E21" s="13" t="s">
        <v>58</v>
      </c>
      <c r="F21" s="14" t="s">
        <v>59</v>
      </c>
      <c r="G21" s="13"/>
      <c r="H21" s="13"/>
      <c r="I21" s="13"/>
      <c r="J21" s="13"/>
      <c r="K21" s="13"/>
      <c r="L21" s="13"/>
      <c r="M21" s="13"/>
      <c r="O21" s="17"/>
      <c r="P21" s="6"/>
    </row>
    <row r="22" spans="2:16" ht="13.5" thickBot="1">
      <c r="B22" s="103"/>
      <c r="C22" s="11" t="s">
        <v>96</v>
      </c>
      <c r="D22" s="14" t="s">
        <v>97</v>
      </c>
      <c r="E22" s="13" t="s">
        <v>58</v>
      </c>
      <c r="F22" s="14" t="s">
        <v>59</v>
      </c>
      <c r="G22" s="13"/>
      <c r="H22" s="13"/>
      <c r="I22" s="13"/>
      <c r="J22" s="13"/>
      <c r="K22" s="13"/>
      <c r="L22" s="13"/>
      <c r="M22" s="13"/>
      <c r="O22" s="17">
        <v>9</v>
      </c>
      <c r="P22" s="6">
        <v>32</v>
      </c>
    </row>
    <row r="23" spans="2:16" ht="13.5" thickBot="1">
      <c r="B23" s="103"/>
      <c r="C23" s="11" t="s">
        <v>98</v>
      </c>
      <c r="D23" s="14" t="s">
        <v>99</v>
      </c>
      <c r="E23" s="13" t="s">
        <v>58</v>
      </c>
      <c r="F23" s="14" t="s">
        <v>59</v>
      </c>
      <c r="G23" s="13"/>
      <c r="H23" s="13"/>
      <c r="I23" s="13"/>
      <c r="J23" s="13"/>
      <c r="K23" s="13"/>
      <c r="L23" s="13"/>
      <c r="M23" s="13"/>
      <c r="O23" s="17">
        <v>9</v>
      </c>
      <c r="P23" s="6">
        <v>32</v>
      </c>
    </row>
    <row r="24" spans="2:16" ht="13.5" thickBot="1">
      <c r="B24" s="103"/>
      <c r="C24" s="11" t="s">
        <v>100</v>
      </c>
      <c r="D24" s="14" t="s">
        <v>101</v>
      </c>
      <c r="E24" s="13" t="s">
        <v>58</v>
      </c>
      <c r="F24" s="14" t="s">
        <v>59</v>
      </c>
      <c r="G24" s="13"/>
      <c r="H24" s="13"/>
      <c r="I24" s="13"/>
      <c r="J24" s="13"/>
      <c r="K24" s="13"/>
      <c r="L24" s="13"/>
      <c r="M24" s="13"/>
      <c r="O24" s="17"/>
      <c r="P24" s="6"/>
    </row>
    <row r="25" spans="2:16" ht="13.5" thickBot="1">
      <c r="B25" s="103"/>
      <c r="C25" s="11" t="s">
        <v>102</v>
      </c>
      <c r="D25" s="14" t="s">
        <v>103</v>
      </c>
      <c r="E25" s="13" t="s">
        <v>58</v>
      </c>
      <c r="F25" s="14" t="s">
        <v>59</v>
      </c>
      <c r="G25" s="13"/>
      <c r="H25" s="13"/>
      <c r="I25" s="13"/>
      <c r="J25" s="13"/>
      <c r="K25" s="13"/>
      <c r="L25" s="13"/>
      <c r="M25" s="13"/>
      <c r="O25" s="17"/>
      <c r="P25" s="6">
        <v>24</v>
      </c>
    </row>
    <row r="26" spans="2:16" ht="13.5" thickBot="1">
      <c r="B26" s="103"/>
      <c r="C26" s="11" t="s">
        <v>104</v>
      </c>
      <c r="D26" s="14" t="s">
        <v>105</v>
      </c>
      <c r="E26" s="13" t="s">
        <v>58</v>
      </c>
      <c r="F26" s="14" t="s">
        <v>59</v>
      </c>
      <c r="G26" s="13"/>
      <c r="H26" s="13"/>
      <c r="I26" s="13"/>
      <c r="J26" s="13"/>
      <c r="K26" s="13"/>
      <c r="L26" s="13"/>
      <c r="M26" s="13"/>
      <c r="O26" s="17"/>
      <c r="P26" s="6">
        <v>20</v>
      </c>
    </row>
    <row r="27" spans="2:16" ht="13.5" thickBot="1">
      <c r="B27" s="103"/>
      <c r="C27" s="11" t="s">
        <v>106</v>
      </c>
      <c r="D27" s="14" t="s">
        <v>114</v>
      </c>
      <c r="E27" s="13"/>
      <c r="F27" s="14"/>
      <c r="G27" s="13"/>
      <c r="H27" s="13"/>
      <c r="I27" s="13"/>
      <c r="J27" s="13"/>
      <c r="K27" s="13"/>
      <c r="L27" s="13"/>
      <c r="M27" s="13"/>
      <c r="O27" s="17"/>
      <c r="P27" s="6">
        <v>24</v>
      </c>
    </row>
    <row r="28" spans="2:16" ht="13.5" thickBot="1">
      <c r="B28" s="104"/>
      <c r="C28" s="11" t="s">
        <v>113</v>
      </c>
      <c r="D28" s="14" t="s">
        <v>107</v>
      </c>
      <c r="E28" s="13" t="s">
        <v>58</v>
      </c>
      <c r="F28" s="14" t="s">
        <v>59</v>
      </c>
      <c r="G28" s="13"/>
      <c r="H28" s="13"/>
      <c r="I28" s="13"/>
      <c r="J28" s="13"/>
      <c r="K28" s="13"/>
      <c r="L28" s="13"/>
      <c r="M28" s="13"/>
      <c r="O28" s="17">
        <v>18</v>
      </c>
    </row>
    <row r="30" spans="2:16" ht="13.5" thickBot="1"/>
    <row r="31" spans="2:16" ht="39.5" thickBot="1">
      <c r="B31" s="7"/>
      <c r="C31" s="8" t="s">
        <v>45</v>
      </c>
      <c r="D31" s="9" t="s">
        <v>47</v>
      </c>
      <c r="E31" s="9" t="s">
        <v>48</v>
      </c>
      <c r="F31" s="9" t="s">
        <v>49</v>
      </c>
      <c r="G31" s="9" t="s">
        <v>3</v>
      </c>
      <c r="H31" s="9" t="s">
        <v>50</v>
      </c>
      <c r="I31" s="9" t="s">
        <v>51</v>
      </c>
      <c r="J31" s="9" t="s">
        <v>52</v>
      </c>
      <c r="K31" s="9" t="s">
        <v>53</v>
      </c>
      <c r="L31" s="9" t="s">
        <v>54</v>
      </c>
      <c r="M31" s="9" t="s">
        <v>55</v>
      </c>
    </row>
    <row r="32" spans="2:16" ht="13.5" thickBot="1">
      <c r="B32" s="103" t="s">
        <v>44</v>
      </c>
      <c r="C32" s="11" t="s">
        <v>56</v>
      </c>
      <c r="D32" s="12" t="s">
        <v>57</v>
      </c>
      <c r="E32" s="13" t="s">
        <v>58</v>
      </c>
      <c r="F32" s="14" t="s">
        <v>59</v>
      </c>
      <c r="G32" s="15"/>
      <c r="H32" s="15"/>
      <c r="I32" s="15"/>
      <c r="J32" s="15"/>
      <c r="K32" s="15"/>
      <c r="L32" s="15"/>
      <c r="M32" s="15"/>
    </row>
    <row r="33" spans="2:13" ht="13.5" thickBot="1">
      <c r="B33" s="103"/>
      <c r="C33" s="11" t="s">
        <v>60</v>
      </c>
      <c r="D33" s="12" t="s">
        <v>61</v>
      </c>
      <c r="E33" s="13" t="s">
        <v>58</v>
      </c>
      <c r="F33" s="14" t="s">
        <v>59</v>
      </c>
      <c r="G33" s="15"/>
      <c r="H33" s="15"/>
      <c r="I33" s="15"/>
      <c r="J33" s="15"/>
      <c r="K33" s="15"/>
      <c r="L33" s="15"/>
      <c r="M33" s="15"/>
    </row>
    <row r="34" spans="2:13" ht="13.5" thickBot="1">
      <c r="B34" s="103"/>
      <c r="C34" s="11" t="s">
        <v>62</v>
      </c>
      <c r="D34" s="12" t="s">
        <v>63</v>
      </c>
      <c r="E34" s="13" t="s">
        <v>58</v>
      </c>
      <c r="F34" s="14" t="s">
        <v>59</v>
      </c>
      <c r="G34" s="15"/>
      <c r="H34" s="15"/>
      <c r="I34" s="15"/>
      <c r="J34" s="15"/>
      <c r="K34" s="15"/>
      <c r="L34" s="15"/>
      <c r="M34" s="15"/>
    </row>
    <row r="35" spans="2:13" ht="13.5" thickBot="1">
      <c r="B35" s="103"/>
      <c r="C35" s="11" t="s">
        <v>64</v>
      </c>
      <c r="D35" s="12" t="s">
        <v>65</v>
      </c>
      <c r="E35" s="13" t="s">
        <v>58</v>
      </c>
      <c r="F35" s="14" t="s">
        <v>59</v>
      </c>
      <c r="G35" s="15"/>
      <c r="H35" s="15"/>
      <c r="I35" s="15"/>
      <c r="J35" s="15"/>
      <c r="K35" s="15"/>
      <c r="L35" s="15"/>
      <c r="M35" s="15"/>
    </row>
    <row r="36" spans="2:13" ht="13.5" thickBot="1">
      <c r="B36" s="103"/>
      <c r="C36" s="11" t="s">
        <v>66</v>
      </c>
      <c r="D36" s="12" t="s">
        <v>67</v>
      </c>
      <c r="E36" s="13" t="s">
        <v>58</v>
      </c>
      <c r="F36" s="14" t="s">
        <v>59</v>
      </c>
      <c r="G36" s="15"/>
      <c r="H36" s="15"/>
      <c r="I36" s="15"/>
      <c r="J36" s="15"/>
      <c r="K36" s="15"/>
      <c r="L36" s="15"/>
      <c r="M36" s="15"/>
    </row>
    <row r="37" spans="2:13" ht="13.5" thickBot="1">
      <c r="B37" s="103"/>
      <c r="C37" s="11" t="s">
        <v>68</v>
      </c>
      <c r="D37" s="12" t="s">
        <v>69</v>
      </c>
      <c r="E37" s="13" t="s">
        <v>58</v>
      </c>
      <c r="F37" s="14" t="s">
        <v>59</v>
      </c>
      <c r="G37" s="15"/>
      <c r="H37" s="15"/>
      <c r="I37" s="15"/>
      <c r="J37" s="15"/>
      <c r="K37" s="15"/>
      <c r="L37" s="15"/>
      <c r="M37" s="15"/>
    </row>
    <row r="38" spans="2:13" ht="13.5" thickBot="1">
      <c r="B38" s="103"/>
      <c r="C38" s="11" t="s">
        <v>70</v>
      </c>
      <c r="D38" s="12" t="s">
        <v>71</v>
      </c>
      <c r="E38" s="13" t="s">
        <v>58</v>
      </c>
      <c r="F38" s="14" t="s">
        <v>59</v>
      </c>
      <c r="G38" s="15"/>
      <c r="H38" s="15"/>
      <c r="I38" s="15"/>
      <c r="J38" s="15"/>
      <c r="K38" s="15"/>
      <c r="L38" s="15"/>
      <c r="M38" s="15"/>
    </row>
    <row r="39" spans="2:13" ht="13.5" thickBot="1">
      <c r="B39" s="103"/>
      <c r="C39" s="11" t="s">
        <v>72</v>
      </c>
      <c r="D39" s="12" t="s">
        <v>73</v>
      </c>
      <c r="E39" s="13" t="s">
        <v>58</v>
      </c>
      <c r="F39" s="14" t="s">
        <v>59</v>
      </c>
      <c r="G39" s="15"/>
      <c r="H39" s="15"/>
      <c r="I39" s="15"/>
      <c r="J39" s="15"/>
      <c r="K39" s="15"/>
      <c r="L39" s="15"/>
      <c r="M39" s="15"/>
    </row>
    <row r="40" spans="2:13" ht="13.5" thickBot="1">
      <c r="B40" s="103"/>
      <c r="C40" s="11" t="s">
        <v>74</v>
      </c>
      <c r="D40" s="12" t="s">
        <v>75</v>
      </c>
      <c r="E40" s="13" t="s">
        <v>58</v>
      </c>
      <c r="F40" s="14" t="s">
        <v>59</v>
      </c>
      <c r="G40" s="15"/>
      <c r="H40" s="15"/>
      <c r="I40" s="15"/>
      <c r="J40" s="15"/>
      <c r="K40" s="15"/>
      <c r="L40" s="15"/>
      <c r="M40" s="15"/>
    </row>
    <row r="41" spans="2:13" ht="13.5" thickBot="1">
      <c r="B41" s="103"/>
      <c r="C41" s="11" t="s">
        <v>76</v>
      </c>
      <c r="D41" s="12" t="s">
        <v>77</v>
      </c>
      <c r="E41" s="13" t="s">
        <v>58</v>
      </c>
      <c r="F41" s="14" t="s">
        <v>59</v>
      </c>
      <c r="G41" s="15"/>
      <c r="H41" s="15"/>
      <c r="I41" s="15"/>
      <c r="J41" s="15"/>
      <c r="K41" s="15"/>
      <c r="L41" s="15"/>
      <c r="M41" s="15"/>
    </row>
    <row r="42" spans="2:13" ht="13.5" thickBot="1">
      <c r="B42" s="103"/>
      <c r="C42" s="11" t="s">
        <v>78</v>
      </c>
      <c r="D42" s="12" t="s">
        <v>79</v>
      </c>
      <c r="E42" s="13" t="s">
        <v>58</v>
      </c>
      <c r="F42" s="14" t="s">
        <v>59</v>
      </c>
      <c r="G42" s="15"/>
      <c r="H42" s="15"/>
      <c r="I42" s="15"/>
      <c r="J42" s="15"/>
      <c r="K42" s="15"/>
      <c r="L42" s="15"/>
      <c r="M42" s="15"/>
    </row>
    <row r="43" spans="2:13" ht="13.5" thickBot="1">
      <c r="B43" s="103"/>
      <c r="C43" s="11" t="s">
        <v>80</v>
      </c>
      <c r="D43" s="12" t="s">
        <v>81</v>
      </c>
      <c r="E43" s="13" t="s">
        <v>58</v>
      </c>
      <c r="F43" s="14" t="s">
        <v>59</v>
      </c>
      <c r="G43" s="15"/>
      <c r="H43" s="15"/>
      <c r="I43" s="15"/>
      <c r="J43" s="15"/>
      <c r="K43" s="15"/>
      <c r="L43" s="15"/>
      <c r="M43" s="15"/>
    </row>
    <row r="44" spans="2:13" ht="13.5" thickBot="1">
      <c r="B44" s="103"/>
      <c r="C44" s="11" t="s">
        <v>82</v>
      </c>
      <c r="D44" s="12" t="s">
        <v>83</v>
      </c>
      <c r="E44" s="13" t="s">
        <v>58</v>
      </c>
      <c r="F44" s="14" t="s">
        <v>59</v>
      </c>
      <c r="G44" s="15"/>
      <c r="H44" s="15"/>
      <c r="I44" s="15"/>
      <c r="J44" s="15"/>
      <c r="K44" s="15"/>
      <c r="L44" s="15"/>
      <c r="M44" s="15"/>
    </row>
    <row r="45" spans="2:13" ht="13.5" thickBot="1">
      <c r="B45" s="103"/>
      <c r="C45" s="11" t="s">
        <v>84</v>
      </c>
      <c r="D45" s="12" t="s">
        <v>85</v>
      </c>
      <c r="E45" s="13" t="s">
        <v>58</v>
      </c>
      <c r="F45" s="14" t="s">
        <v>59</v>
      </c>
      <c r="G45" s="15"/>
      <c r="H45" s="15"/>
      <c r="I45" s="15"/>
      <c r="J45" s="15"/>
      <c r="K45" s="15"/>
      <c r="L45" s="15"/>
      <c r="M45" s="15"/>
    </row>
    <row r="46" spans="2:13" ht="13.5" thickBot="1">
      <c r="B46" s="103"/>
      <c r="C46" s="11" t="s">
        <v>86</v>
      </c>
      <c r="D46" s="12" t="s">
        <v>87</v>
      </c>
      <c r="E46" s="13" t="s">
        <v>58</v>
      </c>
      <c r="F46" s="14" t="s">
        <v>59</v>
      </c>
      <c r="G46" s="15"/>
      <c r="H46" s="15"/>
      <c r="I46" s="15"/>
      <c r="J46" s="15"/>
      <c r="K46" s="15"/>
      <c r="L46" s="15"/>
      <c r="M46" s="15"/>
    </row>
    <row r="47" spans="2:13" ht="13.5" thickBot="1">
      <c r="B47" s="103"/>
      <c r="C47" s="11" t="s">
        <v>88</v>
      </c>
      <c r="D47" s="12" t="s">
        <v>89</v>
      </c>
      <c r="E47" s="13" t="s">
        <v>58</v>
      </c>
      <c r="F47" s="14" t="s">
        <v>59</v>
      </c>
      <c r="G47" s="15"/>
      <c r="H47" s="15"/>
      <c r="I47" s="15"/>
      <c r="J47" s="15"/>
      <c r="K47" s="15"/>
      <c r="L47" s="15"/>
      <c r="M47" s="15"/>
    </row>
    <row r="48" spans="2:13" ht="13.5" thickBot="1">
      <c r="B48" s="103"/>
      <c r="C48" s="11" t="s">
        <v>90</v>
      </c>
      <c r="D48" s="12" t="s">
        <v>91</v>
      </c>
      <c r="E48" s="13" t="s">
        <v>58</v>
      </c>
      <c r="F48" s="14" t="s">
        <v>59</v>
      </c>
      <c r="G48" s="15"/>
      <c r="H48" s="15"/>
      <c r="I48" s="15"/>
      <c r="J48" s="15"/>
      <c r="K48" s="15"/>
      <c r="L48" s="15"/>
      <c r="M48" s="15"/>
    </row>
    <row r="49" spans="2:13" ht="13.5" thickBot="1">
      <c r="B49" s="103"/>
      <c r="C49" s="11" t="s">
        <v>92</v>
      </c>
      <c r="D49" s="12" t="s">
        <v>93</v>
      </c>
      <c r="E49" s="13" t="s">
        <v>58</v>
      </c>
      <c r="F49" s="14" t="s">
        <v>59</v>
      </c>
      <c r="G49" s="15"/>
      <c r="H49" s="15"/>
      <c r="I49" s="15"/>
      <c r="J49" s="15"/>
      <c r="K49" s="15"/>
      <c r="L49" s="15"/>
      <c r="M49" s="15"/>
    </row>
    <row r="50" spans="2:13" ht="13.5" thickBot="1">
      <c r="B50" s="103"/>
      <c r="C50" s="11" t="s">
        <v>94</v>
      </c>
      <c r="D50" s="12" t="s">
        <v>95</v>
      </c>
      <c r="E50" s="13" t="s">
        <v>58</v>
      </c>
      <c r="F50" s="14" t="s">
        <v>59</v>
      </c>
      <c r="G50" s="15"/>
      <c r="H50" s="15"/>
      <c r="I50" s="15"/>
      <c r="J50" s="15"/>
      <c r="K50" s="15"/>
      <c r="L50" s="15"/>
      <c r="M50" s="15"/>
    </row>
    <row r="51" spans="2:13" ht="13.5" thickBot="1">
      <c r="B51" s="103"/>
      <c r="C51" s="11" t="s">
        <v>96</v>
      </c>
      <c r="D51" s="12" t="s">
        <v>97</v>
      </c>
      <c r="E51" s="13" t="s">
        <v>58</v>
      </c>
      <c r="F51" s="14" t="s">
        <v>59</v>
      </c>
      <c r="G51" s="15"/>
      <c r="H51" s="15"/>
      <c r="I51" s="15"/>
      <c r="J51" s="15"/>
      <c r="K51" s="15"/>
      <c r="L51" s="15"/>
      <c r="M51" s="15"/>
    </row>
    <row r="52" spans="2:13" ht="13.5" thickBot="1">
      <c r="B52" s="103"/>
      <c r="C52" s="11" t="s">
        <v>98</v>
      </c>
      <c r="D52" s="12" t="s">
        <v>99</v>
      </c>
      <c r="E52" s="13" t="s">
        <v>58</v>
      </c>
      <c r="F52" s="14" t="s">
        <v>59</v>
      </c>
      <c r="G52" s="15"/>
      <c r="H52" s="15"/>
      <c r="I52" s="15"/>
      <c r="J52" s="15"/>
      <c r="K52" s="15"/>
      <c r="L52" s="15"/>
      <c r="M52" s="15"/>
    </row>
    <row r="53" spans="2:13" ht="13.5" thickBot="1">
      <c r="B53" s="103"/>
      <c r="C53" s="11" t="s">
        <v>100</v>
      </c>
      <c r="D53" s="12" t="s">
        <v>101</v>
      </c>
      <c r="E53" s="13" t="s">
        <v>58</v>
      </c>
      <c r="F53" s="14" t="s">
        <v>59</v>
      </c>
      <c r="G53" s="15"/>
      <c r="H53" s="15"/>
      <c r="I53" s="15"/>
      <c r="J53" s="15"/>
      <c r="K53" s="15"/>
      <c r="L53" s="15"/>
      <c r="M53" s="15"/>
    </row>
    <row r="54" spans="2:13" ht="13.5" thickBot="1">
      <c r="B54" s="103"/>
      <c r="C54" s="11" t="s">
        <v>102</v>
      </c>
      <c r="D54" s="12" t="s">
        <v>103</v>
      </c>
      <c r="E54" s="13" t="s">
        <v>58</v>
      </c>
      <c r="F54" s="14" t="s">
        <v>59</v>
      </c>
      <c r="G54" s="15"/>
      <c r="H54" s="15"/>
      <c r="I54" s="15"/>
      <c r="J54" s="15"/>
      <c r="K54" s="15"/>
      <c r="L54" s="15"/>
      <c r="M54" s="15"/>
    </row>
    <row r="55" spans="2:13" ht="13.5" thickBot="1">
      <c r="B55" s="104"/>
      <c r="C55" s="11" t="s">
        <v>104</v>
      </c>
      <c r="D55" s="12" t="s">
        <v>105</v>
      </c>
      <c r="E55" s="13" t="s">
        <v>58</v>
      </c>
      <c r="F55" s="14" t="s">
        <v>59</v>
      </c>
      <c r="G55" s="15"/>
      <c r="H55" s="15"/>
      <c r="I55" s="15"/>
      <c r="J55" s="15"/>
      <c r="K55" s="15"/>
      <c r="L55" s="15"/>
      <c r="M55" s="15"/>
    </row>
    <row r="57" spans="2:13" ht="13.5" thickBot="1"/>
    <row r="58" spans="2:13" ht="39.5" thickBot="1">
      <c r="B58" s="7"/>
      <c r="C58" s="8" t="s">
        <v>45</v>
      </c>
      <c r="D58" s="9" t="s">
        <v>47</v>
      </c>
      <c r="E58" s="9" t="s">
        <v>48</v>
      </c>
      <c r="F58" s="9" t="s">
        <v>49</v>
      </c>
      <c r="G58" s="9" t="s">
        <v>3</v>
      </c>
      <c r="H58" s="9" t="s">
        <v>50</v>
      </c>
      <c r="I58" s="9" t="s">
        <v>51</v>
      </c>
      <c r="J58" s="9" t="s">
        <v>52</v>
      </c>
      <c r="K58" s="9" t="s">
        <v>53</v>
      </c>
      <c r="L58" s="9" t="s">
        <v>54</v>
      </c>
      <c r="M58" s="9" t="s">
        <v>55</v>
      </c>
    </row>
    <row r="59" spans="2:13" ht="13.5" thickBot="1">
      <c r="B59" s="103" t="s">
        <v>108</v>
      </c>
      <c r="C59" s="11" t="s">
        <v>56</v>
      </c>
      <c r="D59" s="12" t="s">
        <v>57</v>
      </c>
      <c r="E59" s="13" t="s">
        <v>58</v>
      </c>
      <c r="F59" s="14" t="s">
        <v>59</v>
      </c>
      <c r="G59" s="15"/>
      <c r="H59" s="15"/>
      <c r="I59" s="15"/>
      <c r="J59" s="15"/>
      <c r="K59" s="15"/>
      <c r="L59" s="15"/>
      <c r="M59" s="15"/>
    </row>
    <row r="60" spans="2:13" ht="13.5" thickBot="1">
      <c r="B60" s="103"/>
      <c r="C60" s="11" t="s">
        <v>60</v>
      </c>
      <c r="D60" s="12" t="s">
        <v>61</v>
      </c>
      <c r="E60" s="13" t="s">
        <v>58</v>
      </c>
      <c r="F60" s="14" t="s">
        <v>59</v>
      </c>
      <c r="G60" s="15"/>
      <c r="H60" s="15"/>
      <c r="I60" s="15"/>
      <c r="J60" s="15"/>
      <c r="K60" s="15"/>
      <c r="L60" s="15"/>
      <c r="M60" s="15"/>
    </row>
    <row r="61" spans="2:13" ht="13.5" thickBot="1">
      <c r="B61" s="103"/>
      <c r="C61" s="11" t="s">
        <v>62</v>
      </c>
      <c r="D61" s="12" t="s">
        <v>63</v>
      </c>
      <c r="E61" s="13" t="s">
        <v>58</v>
      </c>
      <c r="F61" s="14" t="s">
        <v>59</v>
      </c>
      <c r="G61" s="15"/>
      <c r="H61" s="15"/>
      <c r="I61" s="15"/>
      <c r="J61" s="15"/>
      <c r="K61" s="15"/>
      <c r="L61" s="15"/>
      <c r="M61" s="15"/>
    </row>
    <row r="62" spans="2:13" ht="13.5" thickBot="1">
      <c r="B62" s="103"/>
      <c r="C62" s="11" t="s">
        <v>64</v>
      </c>
      <c r="D62" s="12" t="s">
        <v>65</v>
      </c>
      <c r="E62" s="13" t="s">
        <v>58</v>
      </c>
      <c r="F62" s="14" t="s">
        <v>59</v>
      </c>
      <c r="G62" s="15"/>
      <c r="H62" s="15"/>
      <c r="I62" s="15"/>
      <c r="J62" s="15"/>
      <c r="K62" s="15"/>
      <c r="L62" s="15"/>
      <c r="M62" s="15"/>
    </row>
    <row r="63" spans="2:13" ht="13.5" thickBot="1">
      <c r="B63" s="103"/>
      <c r="C63" s="11" t="s">
        <v>66</v>
      </c>
      <c r="D63" s="12" t="s">
        <v>67</v>
      </c>
      <c r="E63" s="13" t="s">
        <v>58</v>
      </c>
      <c r="F63" s="14" t="s">
        <v>59</v>
      </c>
      <c r="G63" s="15"/>
      <c r="H63" s="15"/>
      <c r="I63" s="15"/>
      <c r="J63" s="15"/>
      <c r="K63" s="15"/>
      <c r="L63" s="15"/>
      <c r="M63" s="15"/>
    </row>
    <row r="64" spans="2:13" ht="13.5" thickBot="1">
      <c r="B64" s="103"/>
      <c r="C64" s="11" t="s">
        <v>68</v>
      </c>
      <c r="D64" s="12" t="s">
        <v>69</v>
      </c>
      <c r="E64" s="13" t="s">
        <v>58</v>
      </c>
      <c r="F64" s="14" t="s">
        <v>59</v>
      </c>
      <c r="G64" s="15"/>
      <c r="H64" s="15"/>
      <c r="I64" s="15"/>
      <c r="J64" s="15"/>
      <c r="K64" s="15"/>
      <c r="L64" s="15"/>
      <c r="M64" s="15"/>
    </row>
    <row r="65" spans="2:13" ht="13.5" thickBot="1">
      <c r="B65" s="103"/>
      <c r="C65" s="11" t="s">
        <v>70</v>
      </c>
      <c r="D65" s="12" t="s">
        <v>71</v>
      </c>
      <c r="E65" s="13" t="s">
        <v>58</v>
      </c>
      <c r="F65" s="14" t="s">
        <v>59</v>
      </c>
      <c r="G65" s="15"/>
      <c r="H65" s="15"/>
      <c r="I65" s="15"/>
      <c r="J65" s="15"/>
      <c r="K65" s="15"/>
      <c r="L65" s="15"/>
      <c r="M65" s="15"/>
    </row>
    <row r="66" spans="2:13" ht="13.5" thickBot="1">
      <c r="B66" s="103"/>
      <c r="C66" s="11" t="s">
        <v>72</v>
      </c>
      <c r="D66" s="12" t="s">
        <v>73</v>
      </c>
      <c r="E66" s="13" t="s">
        <v>58</v>
      </c>
      <c r="F66" s="14" t="s">
        <v>59</v>
      </c>
      <c r="G66" s="15"/>
      <c r="H66" s="15"/>
      <c r="I66" s="15"/>
      <c r="J66" s="15"/>
      <c r="K66" s="15"/>
      <c r="L66" s="15"/>
      <c r="M66" s="15"/>
    </row>
    <row r="67" spans="2:13" ht="13.5" thickBot="1">
      <c r="B67" s="103"/>
      <c r="C67" s="11" t="s">
        <v>74</v>
      </c>
      <c r="D67" s="12" t="s">
        <v>75</v>
      </c>
      <c r="E67" s="13" t="s">
        <v>58</v>
      </c>
      <c r="F67" s="14" t="s">
        <v>59</v>
      </c>
      <c r="G67" s="15"/>
      <c r="H67" s="15"/>
      <c r="I67" s="15"/>
      <c r="J67" s="15"/>
      <c r="K67" s="15"/>
      <c r="L67" s="15"/>
      <c r="M67" s="15"/>
    </row>
    <row r="68" spans="2:13" ht="13.5" thickBot="1">
      <c r="B68" s="103"/>
      <c r="C68" s="11" t="s">
        <v>76</v>
      </c>
      <c r="D68" s="12" t="s">
        <v>77</v>
      </c>
      <c r="E68" s="13" t="s">
        <v>58</v>
      </c>
      <c r="F68" s="14" t="s">
        <v>59</v>
      </c>
      <c r="G68" s="15"/>
      <c r="H68" s="15"/>
      <c r="I68" s="15"/>
      <c r="J68" s="15"/>
      <c r="K68" s="15"/>
      <c r="L68" s="15"/>
      <c r="M68" s="15"/>
    </row>
    <row r="69" spans="2:13" ht="13.5" thickBot="1">
      <c r="B69" s="103"/>
      <c r="C69" s="11" t="s">
        <v>78</v>
      </c>
      <c r="D69" s="12" t="s">
        <v>79</v>
      </c>
      <c r="E69" s="13" t="s">
        <v>58</v>
      </c>
      <c r="F69" s="14" t="s">
        <v>59</v>
      </c>
      <c r="G69" s="15"/>
      <c r="H69" s="15"/>
      <c r="I69" s="15"/>
      <c r="J69" s="15"/>
      <c r="K69" s="15"/>
      <c r="L69" s="15"/>
      <c r="M69" s="15"/>
    </row>
    <row r="70" spans="2:13" ht="13.5" thickBot="1">
      <c r="B70" s="103"/>
      <c r="C70" s="11" t="s">
        <v>80</v>
      </c>
      <c r="D70" s="12" t="s">
        <v>81</v>
      </c>
      <c r="E70" s="13" t="s">
        <v>58</v>
      </c>
      <c r="F70" s="14" t="s">
        <v>59</v>
      </c>
      <c r="G70" s="15"/>
      <c r="H70" s="15"/>
      <c r="I70" s="15"/>
      <c r="J70" s="15"/>
      <c r="K70" s="15"/>
      <c r="L70" s="15"/>
      <c r="M70" s="15"/>
    </row>
    <row r="71" spans="2:13" ht="13.5" thickBot="1">
      <c r="B71" s="103"/>
      <c r="C71" s="11" t="s">
        <v>82</v>
      </c>
      <c r="D71" s="12" t="s">
        <v>83</v>
      </c>
      <c r="E71" s="13" t="s">
        <v>58</v>
      </c>
      <c r="F71" s="14" t="s">
        <v>59</v>
      </c>
      <c r="G71" s="15"/>
      <c r="H71" s="15"/>
      <c r="I71" s="15"/>
      <c r="J71" s="15"/>
      <c r="K71" s="15"/>
      <c r="L71" s="15"/>
      <c r="M71" s="15"/>
    </row>
    <row r="72" spans="2:13" ht="13.5" thickBot="1">
      <c r="B72" s="103"/>
      <c r="C72" s="11" t="s">
        <v>84</v>
      </c>
      <c r="D72" s="12" t="s">
        <v>85</v>
      </c>
      <c r="E72" s="13" t="s">
        <v>58</v>
      </c>
      <c r="F72" s="14" t="s">
        <v>59</v>
      </c>
      <c r="G72" s="15"/>
      <c r="H72" s="15"/>
      <c r="I72" s="15"/>
      <c r="J72" s="15"/>
      <c r="K72" s="15"/>
      <c r="L72" s="15"/>
      <c r="M72" s="15"/>
    </row>
    <row r="73" spans="2:13" ht="13.5" thickBot="1">
      <c r="B73" s="103"/>
      <c r="C73" s="11" t="s">
        <v>86</v>
      </c>
      <c r="D73" s="12" t="s">
        <v>87</v>
      </c>
      <c r="E73" s="13" t="s">
        <v>58</v>
      </c>
      <c r="F73" s="14" t="s">
        <v>59</v>
      </c>
      <c r="G73" s="15"/>
      <c r="H73" s="15"/>
      <c r="I73" s="15"/>
      <c r="J73" s="15"/>
      <c r="K73" s="15"/>
      <c r="L73" s="15"/>
      <c r="M73" s="15"/>
    </row>
    <row r="74" spans="2:13" ht="13.5" thickBot="1">
      <c r="B74" s="103"/>
      <c r="C74" s="11" t="s">
        <v>88</v>
      </c>
      <c r="D74" s="12" t="s">
        <v>89</v>
      </c>
      <c r="E74" s="13" t="s">
        <v>58</v>
      </c>
      <c r="F74" s="14" t="s">
        <v>59</v>
      </c>
      <c r="G74" s="15"/>
      <c r="H74" s="15"/>
      <c r="I74" s="15"/>
      <c r="J74" s="15"/>
      <c r="K74" s="15"/>
      <c r="L74" s="15"/>
      <c r="M74" s="15"/>
    </row>
    <row r="75" spans="2:13" ht="13.5" thickBot="1">
      <c r="B75" s="103"/>
      <c r="C75" s="11" t="s">
        <v>90</v>
      </c>
      <c r="D75" s="12" t="s">
        <v>91</v>
      </c>
      <c r="E75" s="13" t="s">
        <v>58</v>
      </c>
      <c r="F75" s="14" t="s">
        <v>59</v>
      </c>
      <c r="G75" s="15"/>
      <c r="H75" s="15"/>
      <c r="I75" s="15"/>
      <c r="J75" s="15"/>
      <c r="K75" s="15"/>
      <c r="L75" s="15"/>
      <c r="M75" s="15"/>
    </row>
    <row r="76" spans="2:13" ht="13.5" thickBot="1">
      <c r="B76" s="103"/>
      <c r="C76" s="11" t="s">
        <v>92</v>
      </c>
      <c r="D76" s="12" t="s">
        <v>93</v>
      </c>
      <c r="E76" s="13" t="s">
        <v>58</v>
      </c>
      <c r="F76" s="14" t="s">
        <v>59</v>
      </c>
      <c r="G76" s="15"/>
      <c r="H76" s="15"/>
      <c r="I76" s="15"/>
      <c r="J76" s="15"/>
      <c r="K76" s="15"/>
      <c r="L76" s="15"/>
      <c r="M76" s="15"/>
    </row>
    <row r="77" spans="2:13" ht="13.5" thickBot="1">
      <c r="B77" s="103"/>
      <c r="C77" s="11" t="s">
        <v>94</v>
      </c>
      <c r="D77" s="12" t="s">
        <v>95</v>
      </c>
      <c r="E77" s="13" t="s">
        <v>58</v>
      </c>
      <c r="F77" s="14" t="s">
        <v>59</v>
      </c>
      <c r="G77" s="15"/>
      <c r="H77" s="15"/>
      <c r="I77" s="15"/>
      <c r="J77" s="15"/>
      <c r="K77" s="15"/>
      <c r="L77" s="15"/>
      <c r="M77" s="15"/>
    </row>
    <row r="78" spans="2:13" ht="13.5" thickBot="1">
      <c r="B78" s="103"/>
      <c r="C78" s="11" t="s">
        <v>96</v>
      </c>
      <c r="D78" s="12" t="s">
        <v>97</v>
      </c>
      <c r="E78" s="13" t="s">
        <v>58</v>
      </c>
      <c r="F78" s="14" t="s">
        <v>59</v>
      </c>
      <c r="G78" s="15"/>
      <c r="H78" s="15"/>
      <c r="I78" s="15"/>
      <c r="J78" s="15"/>
      <c r="K78" s="15"/>
      <c r="L78" s="15"/>
      <c r="M78" s="15"/>
    </row>
    <row r="79" spans="2:13" ht="13.5" thickBot="1">
      <c r="B79" s="103"/>
      <c r="C79" s="11" t="s">
        <v>98</v>
      </c>
      <c r="D79" s="12" t="s">
        <v>99</v>
      </c>
      <c r="E79" s="13" t="s">
        <v>58</v>
      </c>
      <c r="F79" s="14" t="s">
        <v>59</v>
      </c>
      <c r="G79" s="15"/>
      <c r="H79" s="15"/>
      <c r="I79" s="15"/>
      <c r="J79" s="15"/>
      <c r="K79" s="15"/>
      <c r="L79" s="15"/>
      <c r="M79" s="15"/>
    </row>
    <row r="80" spans="2:13" ht="13.5" thickBot="1">
      <c r="B80" s="103"/>
      <c r="C80" s="11" t="s">
        <v>100</v>
      </c>
      <c r="D80" s="12" t="s">
        <v>101</v>
      </c>
      <c r="E80" s="13" t="s">
        <v>58</v>
      </c>
      <c r="F80" s="14" t="s">
        <v>59</v>
      </c>
      <c r="G80" s="15"/>
      <c r="H80" s="15"/>
      <c r="I80" s="15"/>
      <c r="J80" s="15"/>
      <c r="K80" s="15"/>
      <c r="L80" s="15"/>
      <c r="M80" s="15"/>
    </row>
    <row r="81" spans="2:13" ht="13.5" thickBot="1">
      <c r="B81" s="103"/>
      <c r="C81" s="11" t="s">
        <v>102</v>
      </c>
      <c r="D81" s="12" t="s">
        <v>103</v>
      </c>
      <c r="E81" s="13" t="s">
        <v>58</v>
      </c>
      <c r="F81" s="14" t="s">
        <v>59</v>
      </c>
      <c r="G81" s="15"/>
      <c r="H81" s="15"/>
      <c r="I81" s="15"/>
      <c r="J81" s="15"/>
      <c r="K81" s="15"/>
      <c r="L81" s="15"/>
      <c r="M81" s="15"/>
    </row>
    <row r="82" spans="2:13" ht="13.5" thickBot="1">
      <c r="B82" s="104"/>
      <c r="C82" s="11" t="s">
        <v>104</v>
      </c>
      <c r="D82" s="12" t="s">
        <v>105</v>
      </c>
      <c r="E82" s="13" t="s">
        <v>58</v>
      </c>
      <c r="F82" s="14" t="s">
        <v>59</v>
      </c>
      <c r="G82" s="15"/>
      <c r="H82" s="15"/>
      <c r="I82" s="15"/>
      <c r="J82" s="15"/>
      <c r="K82" s="15"/>
      <c r="L82" s="15"/>
      <c r="M82" s="15"/>
    </row>
    <row r="84" spans="2:13" ht="13.5" thickBot="1"/>
    <row r="85" spans="2:13" ht="39.5" thickBot="1">
      <c r="B85" s="7"/>
      <c r="C85" s="8" t="s">
        <v>45</v>
      </c>
      <c r="D85" s="9" t="s">
        <v>47</v>
      </c>
      <c r="E85" s="9" t="s">
        <v>48</v>
      </c>
      <c r="F85" s="9" t="s">
        <v>49</v>
      </c>
      <c r="G85" s="9" t="s">
        <v>3</v>
      </c>
      <c r="H85" s="9" t="s">
        <v>50</v>
      </c>
      <c r="I85" s="9" t="s">
        <v>51</v>
      </c>
      <c r="J85" s="9" t="s">
        <v>52</v>
      </c>
      <c r="K85" s="9" t="s">
        <v>53</v>
      </c>
      <c r="L85" s="9" t="s">
        <v>54</v>
      </c>
      <c r="M85" s="9" t="s">
        <v>55</v>
      </c>
    </row>
    <row r="86" spans="2:13" ht="13.5" thickBot="1">
      <c r="B86" s="103" t="s">
        <v>109</v>
      </c>
      <c r="C86" s="11" t="s">
        <v>56</v>
      </c>
      <c r="D86" s="12" t="s">
        <v>57</v>
      </c>
      <c r="E86" s="13" t="s">
        <v>58</v>
      </c>
      <c r="F86" s="14" t="s">
        <v>59</v>
      </c>
      <c r="G86" s="15"/>
      <c r="H86" s="15"/>
      <c r="I86" s="15"/>
      <c r="J86" s="15"/>
      <c r="K86" s="15"/>
      <c r="L86" s="15"/>
      <c r="M86" s="15"/>
    </row>
    <row r="87" spans="2:13" ht="13.5" thickBot="1">
      <c r="B87" s="103"/>
      <c r="C87" s="11" t="s">
        <v>60</v>
      </c>
      <c r="D87" s="12" t="s">
        <v>61</v>
      </c>
      <c r="E87" s="13" t="s">
        <v>58</v>
      </c>
      <c r="F87" s="14" t="s">
        <v>59</v>
      </c>
      <c r="G87" s="15"/>
      <c r="H87" s="15"/>
      <c r="I87" s="15"/>
      <c r="J87" s="15"/>
      <c r="K87" s="15"/>
      <c r="L87" s="15"/>
      <c r="M87" s="15"/>
    </row>
    <row r="88" spans="2:13" ht="13.5" thickBot="1">
      <c r="B88" s="103"/>
      <c r="C88" s="11" t="s">
        <v>62</v>
      </c>
      <c r="D88" s="12" t="s">
        <v>63</v>
      </c>
      <c r="E88" s="13" t="s">
        <v>58</v>
      </c>
      <c r="F88" s="14" t="s">
        <v>59</v>
      </c>
      <c r="G88" s="15"/>
      <c r="H88" s="15"/>
      <c r="I88" s="15"/>
      <c r="J88" s="15"/>
      <c r="K88" s="15"/>
      <c r="L88" s="15"/>
      <c r="M88" s="15"/>
    </row>
    <row r="89" spans="2:13" ht="13.5" thickBot="1">
      <c r="B89" s="103"/>
      <c r="C89" s="11" t="s">
        <v>64</v>
      </c>
      <c r="D89" s="12" t="s">
        <v>65</v>
      </c>
      <c r="E89" s="13" t="s">
        <v>58</v>
      </c>
      <c r="F89" s="14" t="s">
        <v>59</v>
      </c>
      <c r="G89" s="15"/>
      <c r="H89" s="15"/>
      <c r="I89" s="15"/>
      <c r="J89" s="15"/>
      <c r="K89" s="15"/>
      <c r="L89" s="15"/>
      <c r="M89" s="15"/>
    </row>
    <row r="90" spans="2:13" ht="13.5" thickBot="1">
      <c r="B90" s="103"/>
      <c r="C90" s="11" t="s">
        <v>66</v>
      </c>
      <c r="D90" s="12" t="s">
        <v>67</v>
      </c>
      <c r="E90" s="13" t="s">
        <v>58</v>
      </c>
      <c r="F90" s="14" t="s">
        <v>59</v>
      </c>
      <c r="G90" s="15"/>
      <c r="H90" s="15"/>
      <c r="I90" s="15"/>
      <c r="J90" s="15"/>
      <c r="K90" s="15"/>
      <c r="L90" s="15"/>
      <c r="M90" s="15"/>
    </row>
    <row r="91" spans="2:13" ht="13.5" thickBot="1">
      <c r="B91" s="103"/>
      <c r="C91" s="11" t="s">
        <v>68</v>
      </c>
      <c r="D91" s="12" t="s">
        <v>69</v>
      </c>
      <c r="E91" s="13" t="s">
        <v>58</v>
      </c>
      <c r="F91" s="14" t="s">
        <v>59</v>
      </c>
      <c r="G91" s="15"/>
      <c r="H91" s="15"/>
      <c r="I91" s="15"/>
      <c r="J91" s="15"/>
      <c r="K91" s="15"/>
      <c r="L91" s="15"/>
      <c r="M91" s="15"/>
    </row>
    <row r="92" spans="2:13" ht="13.5" thickBot="1">
      <c r="B92" s="103"/>
      <c r="C92" s="11" t="s">
        <v>70</v>
      </c>
      <c r="D92" s="12" t="s">
        <v>71</v>
      </c>
      <c r="E92" s="13" t="s">
        <v>58</v>
      </c>
      <c r="F92" s="14" t="s">
        <v>59</v>
      </c>
      <c r="G92" s="15"/>
      <c r="H92" s="15"/>
      <c r="I92" s="15"/>
      <c r="J92" s="15"/>
      <c r="K92" s="15"/>
      <c r="L92" s="15"/>
      <c r="M92" s="15"/>
    </row>
    <row r="93" spans="2:13" ht="13.5" thickBot="1">
      <c r="B93" s="103"/>
      <c r="C93" s="11" t="s">
        <v>72</v>
      </c>
      <c r="D93" s="12" t="s">
        <v>73</v>
      </c>
      <c r="E93" s="13" t="s">
        <v>58</v>
      </c>
      <c r="F93" s="14" t="s">
        <v>59</v>
      </c>
      <c r="G93" s="15"/>
      <c r="H93" s="15"/>
      <c r="I93" s="15"/>
      <c r="J93" s="15"/>
      <c r="K93" s="15"/>
      <c r="L93" s="15"/>
      <c r="M93" s="15"/>
    </row>
    <row r="94" spans="2:13" ht="13.5" thickBot="1">
      <c r="B94" s="103"/>
      <c r="C94" s="11" t="s">
        <v>74</v>
      </c>
      <c r="D94" s="12" t="s">
        <v>75</v>
      </c>
      <c r="E94" s="13" t="s">
        <v>58</v>
      </c>
      <c r="F94" s="14" t="s">
        <v>59</v>
      </c>
      <c r="G94" s="15"/>
      <c r="H94" s="15"/>
      <c r="I94" s="15"/>
      <c r="J94" s="15"/>
      <c r="K94" s="15"/>
      <c r="L94" s="15"/>
      <c r="M94" s="15"/>
    </row>
    <row r="95" spans="2:13" ht="13.5" thickBot="1">
      <c r="B95" s="103"/>
      <c r="C95" s="11" t="s">
        <v>76</v>
      </c>
      <c r="D95" s="12" t="s">
        <v>77</v>
      </c>
      <c r="E95" s="13" t="s">
        <v>58</v>
      </c>
      <c r="F95" s="14" t="s">
        <v>59</v>
      </c>
      <c r="G95" s="15"/>
      <c r="H95" s="15"/>
      <c r="I95" s="15"/>
      <c r="J95" s="15"/>
      <c r="K95" s="15"/>
      <c r="L95" s="15"/>
      <c r="M95" s="15"/>
    </row>
    <row r="96" spans="2:13" ht="13.5" thickBot="1">
      <c r="B96" s="103"/>
      <c r="C96" s="11" t="s">
        <v>78</v>
      </c>
      <c r="D96" s="12" t="s">
        <v>79</v>
      </c>
      <c r="E96" s="13" t="s">
        <v>58</v>
      </c>
      <c r="F96" s="14" t="s">
        <v>59</v>
      </c>
      <c r="G96" s="15"/>
      <c r="H96" s="15"/>
      <c r="I96" s="15"/>
      <c r="J96" s="15"/>
      <c r="K96" s="15"/>
      <c r="L96" s="15"/>
      <c r="M96" s="15"/>
    </row>
    <row r="97" spans="2:13" ht="13.5" thickBot="1">
      <c r="B97" s="103"/>
      <c r="C97" s="11" t="s">
        <v>80</v>
      </c>
      <c r="D97" s="12" t="s">
        <v>81</v>
      </c>
      <c r="E97" s="13" t="s">
        <v>58</v>
      </c>
      <c r="F97" s="14" t="s">
        <v>59</v>
      </c>
      <c r="G97" s="15"/>
      <c r="H97" s="15"/>
      <c r="I97" s="15"/>
      <c r="J97" s="15"/>
      <c r="K97" s="15"/>
      <c r="L97" s="15"/>
      <c r="M97" s="15"/>
    </row>
    <row r="98" spans="2:13" ht="13.5" thickBot="1">
      <c r="B98" s="103"/>
      <c r="C98" s="11" t="s">
        <v>82</v>
      </c>
      <c r="D98" s="12" t="s">
        <v>83</v>
      </c>
      <c r="E98" s="13" t="s">
        <v>58</v>
      </c>
      <c r="F98" s="14" t="s">
        <v>59</v>
      </c>
      <c r="G98" s="15"/>
      <c r="H98" s="15"/>
      <c r="I98" s="15"/>
      <c r="J98" s="15"/>
      <c r="K98" s="15"/>
      <c r="L98" s="15"/>
      <c r="M98" s="15"/>
    </row>
    <row r="99" spans="2:13" ht="13.5" thickBot="1">
      <c r="B99" s="103"/>
      <c r="C99" s="11" t="s">
        <v>84</v>
      </c>
      <c r="D99" s="12" t="s">
        <v>85</v>
      </c>
      <c r="E99" s="13" t="s">
        <v>58</v>
      </c>
      <c r="F99" s="14" t="s">
        <v>59</v>
      </c>
      <c r="G99" s="15"/>
      <c r="H99" s="15"/>
      <c r="I99" s="15"/>
      <c r="J99" s="15"/>
      <c r="K99" s="15"/>
      <c r="L99" s="15"/>
      <c r="M99" s="15"/>
    </row>
    <row r="100" spans="2:13" ht="13.5" thickBot="1">
      <c r="B100" s="103"/>
      <c r="C100" s="11" t="s">
        <v>86</v>
      </c>
      <c r="D100" s="12" t="s">
        <v>87</v>
      </c>
      <c r="E100" s="13" t="s">
        <v>58</v>
      </c>
      <c r="F100" s="14" t="s">
        <v>59</v>
      </c>
      <c r="G100" s="15"/>
      <c r="H100" s="15"/>
      <c r="I100" s="15"/>
      <c r="J100" s="15"/>
      <c r="K100" s="15"/>
      <c r="L100" s="15"/>
      <c r="M100" s="15"/>
    </row>
    <row r="101" spans="2:13" ht="13.5" thickBot="1">
      <c r="B101" s="103"/>
      <c r="C101" s="11" t="s">
        <v>88</v>
      </c>
      <c r="D101" s="12" t="s">
        <v>89</v>
      </c>
      <c r="E101" s="13" t="s">
        <v>58</v>
      </c>
      <c r="F101" s="14" t="s">
        <v>59</v>
      </c>
      <c r="G101" s="15"/>
      <c r="H101" s="15"/>
      <c r="I101" s="15"/>
      <c r="J101" s="15"/>
      <c r="K101" s="15"/>
      <c r="L101" s="15"/>
      <c r="M101" s="15"/>
    </row>
    <row r="102" spans="2:13" ht="13.5" thickBot="1">
      <c r="B102" s="103"/>
      <c r="C102" s="11" t="s">
        <v>90</v>
      </c>
      <c r="D102" s="12" t="s">
        <v>91</v>
      </c>
      <c r="E102" s="13" t="s">
        <v>58</v>
      </c>
      <c r="F102" s="14" t="s">
        <v>59</v>
      </c>
      <c r="G102" s="15"/>
      <c r="H102" s="15"/>
      <c r="I102" s="15"/>
      <c r="J102" s="15"/>
      <c r="K102" s="15"/>
      <c r="L102" s="15"/>
      <c r="M102" s="15"/>
    </row>
    <row r="103" spans="2:13" ht="13.5" thickBot="1">
      <c r="B103" s="103"/>
      <c r="C103" s="11" t="s">
        <v>92</v>
      </c>
      <c r="D103" s="12" t="s">
        <v>93</v>
      </c>
      <c r="E103" s="13" t="s">
        <v>58</v>
      </c>
      <c r="F103" s="14" t="s">
        <v>59</v>
      </c>
      <c r="G103" s="15"/>
      <c r="H103" s="15"/>
      <c r="I103" s="15"/>
      <c r="J103" s="15"/>
      <c r="K103" s="15"/>
      <c r="L103" s="15"/>
      <c r="M103" s="15"/>
    </row>
    <row r="104" spans="2:13" ht="13.5" thickBot="1">
      <c r="B104" s="103"/>
      <c r="C104" s="11" t="s">
        <v>94</v>
      </c>
      <c r="D104" s="12" t="s">
        <v>95</v>
      </c>
      <c r="E104" s="13" t="s">
        <v>58</v>
      </c>
      <c r="F104" s="14" t="s">
        <v>59</v>
      </c>
      <c r="G104" s="15"/>
      <c r="H104" s="15"/>
      <c r="I104" s="15"/>
      <c r="J104" s="15"/>
      <c r="K104" s="15"/>
      <c r="L104" s="15"/>
      <c r="M104" s="15"/>
    </row>
    <row r="105" spans="2:13" ht="13.5" thickBot="1">
      <c r="B105" s="103"/>
      <c r="C105" s="11" t="s">
        <v>96</v>
      </c>
      <c r="D105" s="12" t="s">
        <v>97</v>
      </c>
      <c r="E105" s="13" t="s">
        <v>58</v>
      </c>
      <c r="F105" s="14" t="s">
        <v>59</v>
      </c>
      <c r="G105" s="15"/>
      <c r="H105" s="15"/>
      <c r="I105" s="15"/>
      <c r="J105" s="15"/>
      <c r="K105" s="15"/>
      <c r="L105" s="15"/>
      <c r="M105" s="15"/>
    </row>
    <row r="106" spans="2:13" ht="13.5" thickBot="1">
      <c r="B106" s="103"/>
      <c r="C106" s="11" t="s">
        <v>98</v>
      </c>
      <c r="D106" s="12" t="s">
        <v>99</v>
      </c>
      <c r="E106" s="13" t="s">
        <v>58</v>
      </c>
      <c r="F106" s="14" t="s">
        <v>59</v>
      </c>
      <c r="G106" s="15"/>
      <c r="H106" s="15"/>
      <c r="I106" s="15"/>
      <c r="J106" s="15"/>
      <c r="K106" s="15"/>
      <c r="L106" s="15"/>
      <c r="M106" s="15"/>
    </row>
    <row r="107" spans="2:13" ht="13.5" thickBot="1">
      <c r="B107" s="103"/>
      <c r="C107" s="11" t="s">
        <v>100</v>
      </c>
      <c r="D107" s="12" t="s">
        <v>101</v>
      </c>
      <c r="E107" s="13" t="s">
        <v>58</v>
      </c>
      <c r="F107" s="14" t="s">
        <v>59</v>
      </c>
      <c r="G107" s="15"/>
      <c r="H107" s="15"/>
      <c r="I107" s="15"/>
      <c r="J107" s="15"/>
      <c r="K107" s="15"/>
      <c r="L107" s="15"/>
      <c r="M107" s="15"/>
    </row>
    <row r="108" spans="2:13" ht="13.5" thickBot="1">
      <c r="B108" s="103"/>
      <c r="C108" s="11" t="s">
        <v>102</v>
      </c>
      <c r="D108" s="12" t="s">
        <v>103</v>
      </c>
      <c r="E108" s="13" t="s">
        <v>58</v>
      </c>
      <c r="F108" s="14" t="s">
        <v>59</v>
      </c>
      <c r="G108" s="15"/>
      <c r="H108" s="15"/>
      <c r="I108" s="15"/>
      <c r="J108" s="15"/>
      <c r="K108" s="15"/>
      <c r="L108" s="15"/>
      <c r="M108" s="15"/>
    </row>
    <row r="109" spans="2:13" ht="13.5" thickBot="1">
      <c r="B109" s="104"/>
      <c r="C109" s="11" t="s">
        <v>104</v>
      </c>
      <c r="D109" s="12" t="s">
        <v>105</v>
      </c>
      <c r="E109" s="13" t="s">
        <v>58</v>
      </c>
      <c r="F109" s="14" t="s">
        <v>59</v>
      </c>
      <c r="G109" s="15"/>
      <c r="H109" s="15"/>
      <c r="I109" s="15"/>
      <c r="J109" s="15"/>
      <c r="K109" s="15"/>
      <c r="L109" s="15"/>
      <c r="M109" s="15"/>
    </row>
    <row r="111" spans="2:13" ht="13.5" thickBot="1"/>
    <row r="112" spans="2:13" ht="39.5" thickBot="1">
      <c r="B112" s="7"/>
      <c r="C112" s="8" t="s">
        <v>45</v>
      </c>
      <c r="D112" s="9" t="s">
        <v>47</v>
      </c>
      <c r="E112" s="9" t="s">
        <v>48</v>
      </c>
      <c r="F112" s="9" t="s">
        <v>49</v>
      </c>
      <c r="G112" s="9" t="s">
        <v>3</v>
      </c>
      <c r="H112" s="9" t="s">
        <v>50</v>
      </c>
      <c r="I112" s="9" t="s">
        <v>51</v>
      </c>
      <c r="J112" s="9" t="s">
        <v>52</v>
      </c>
      <c r="K112" s="9" t="s">
        <v>53</v>
      </c>
      <c r="L112" s="9" t="s">
        <v>54</v>
      </c>
      <c r="M112" s="9" t="s">
        <v>55</v>
      </c>
    </row>
    <row r="113" spans="2:13" ht="13.5" thickBot="1">
      <c r="B113" s="103" t="s">
        <v>110</v>
      </c>
      <c r="C113" s="11" t="s">
        <v>56</v>
      </c>
      <c r="D113" s="12" t="s">
        <v>57</v>
      </c>
      <c r="E113" s="13" t="s">
        <v>58</v>
      </c>
      <c r="F113" s="14" t="s">
        <v>59</v>
      </c>
      <c r="G113" s="15"/>
      <c r="H113" s="15"/>
      <c r="I113" s="15"/>
      <c r="J113" s="15"/>
      <c r="K113" s="15"/>
      <c r="L113" s="15"/>
      <c r="M113" s="15"/>
    </row>
    <row r="114" spans="2:13" ht="13.5" thickBot="1">
      <c r="B114" s="103"/>
      <c r="C114" s="11" t="s">
        <v>60</v>
      </c>
      <c r="D114" s="12" t="s">
        <v>61</v>
      </c>
      <c r="E114" s="13" t="s">
        <v>58</v>
      </c>
      <c r="F114" s="14" t="s">
        <v>59</v>
      </c>
      <c r="G114" s="15"/>
      <c r="H114" s="15"/>
      <c r="I114" s="15"/>
      <c r="J114" s="15"/>
      <c r="K114" s="15"/>
      <c r="L114" s="15"/>
      <c r="M114" s="15"/>
    </row>
    <row r="115" spans="2:13" ht="13.5" thickBot="1">
      <c r="B115" s="103"/>
      <c r="C115" s="11" t="s">
        <v>62</v>
      </c>
      <c r="D115" s="12" t="s">
        <v>63</v>
      </c>
      <c r="E115" s="13" t="s">
        <v>58</v>
      </c>
      <c r="F115" s="14" t="s">
        <v>59</v>
      </c>
      <c r="G115" s="15"/>
      <c r="H115" s="15"/>
      <c r="I115" s="15"/>
      <c r="J115" s="15"/>
      <c r="K115" s="15"/>
      <c r="L115" s="15"/>
      <c r="M115" s="15"/>
    </row>
    <row r="116" spans="2:13" ht="13.5" thickBot="1">
      <c r="B116" s="103"/>
      <c r="C116" s="11" t="s">
        <v>64</v>
      </c>
      <c r="D116" s="12" t="s">
        <v>65</v>
      </c>
      <c r="E116" s="13" t="s">
        <v>58</v>
      </c>
      <c r="F116" s="14" t="s">
        <v>59</v>
      </c>
      <c r="G116" s="15"/>
      <c r="H116" s="15"/>
      <c r="I116" s="15"/>
      <c r="J116" s="15"/>
      <c r="K116" s="15"/>
      <c r="L116" s="15"/>
      <c r="M116" s="15"/>
    </row>
    <row r="117" spans="2:13" ht="13.5" thickBot="1">
      <c r="B117" s="103"/>
      <c r="C117" s="11" t="s">
        <v>66</v>
      </c>
      <c r="D117" s="12" t="s">
        <v>67</v>
      </c>
      <c r="E117" s="13" t="s">
        <v>58</v>
      </c>
      <c r="F117" s="14" t="s">
        <v>59</v>
      </c>
      <c r="G117" s="15"/>
      <c r="H117" s="15"/>
      <c r="I117" s="15"/>
      <c r="J117" s="15"/>
      <c r="K117" s="15"/>
      <c r="L117" s="15"/>
      <c r="M117" s="15"/>
    </row>
    <row r="118" spans="2:13" ht="13.5" thickBot="1">
      <c r="B118" s="103"/>
      <c r="C118" s="11" t="s">
        <v>68</v>
      </c>
      <c r="D118" s="12" t="s">
        <v>69</v>
      </c>
      <c r="E118" s="13" t="s">
        <v>58</v>
      </c>
      <c r="F118" s="14" t="s">
        <v>59</v>
      </c>
      <c r="G118" s="15"/>
      <c r="H118" s="15"/>
      <c r="I118" s="15"/>
      <c r="J118" s="15"/>
      <c r="K118" s="15"/>
      <c r="L118" s="15"/>
      <c r="M118" s="15"/>
    </row>
    <row r="119" spans="2:13" ht="13.5" thickBot="1">
      <c r="B119" s="103"/>
      <c r="C119" s="11" t="s">
        <v>70</v>
      </c>
      <c r="D119" s="12" t="s">
        <v>71</v>
      </c>
      <c r="E119" s="13" t="s">
        <v>58</v>
      </c>
      <c r="F119" s="14" t="s">
        <v>59</v>
      </c>
      <c r="G119" s="15"/>
      <c r="H119" s="15"/>
      <c r="I119" s="15"/>
      <c r="J119" s="15"/>
      <c r="K119" s="15"/>
      <c r="L119" s="15"/>
      <c r="M119" s="15"/>
    </row>
    <row r="120" spans="2:13" ht="13.5" thickBot="1">
      <c r="B120" s="103"/>
      <c r="C120" s="11" t="s">
        <v>72</v>
      </c>
      <c r="D120" s="12" t="s">
        <v>73</v>
      </c>
      <c r="E120" s="13" t="s">
        <v>58</v>
      </c>
      <c r="F120" s="14" t="s">
        <v>59</v>
      </c>
      <c r="G120" s="15"/>
      <c r="H120" s="15"/>
      <c r="I120" s="15"/>
      <c r="J120" s="15"/>
      <c r="K120" s="15"/>
      <c r="L120" s="15"/>
      <c r="M120" s="15"/>
    </row>
    <row r="121" spans="2:13" ht="13.5" thickBot="1">
      <c r="B121" s="103"/>
      <c r="C121" s="11" t="s">
        <v>74</v>
      </c>
      <c r="D121" s="12" t="s">
        <v>75</v>
      </c>
      <c r="E121" s="13" t="s">
        <v>58</v>
      </c>
      <c r="F121" s="14" t="s">
        <v>59</v>
      </c>
      <c r="G121" s="15"/>
      <c r="H121" s="15"/>
      <c r="I121" s="15"/>
      <c r="J121" s="15"/>
      <c r="K121" s="15"/>
      <c r="L121" s="15"/>
      <c r="M121" s="15"/>
    </row>
    <row r="122" spans="2:13" ht="13.5" thickBot="1">
      <c r="B122" s="103"/>
      <c r="C122" s="11" t="s">
        <v>76</v>
      </c>
      <c r="D122" s="12" t="s">
        <v>77</v>
      </c>
      <c r="E122" s="13" t="s">
        <v>58</v>
      </c>
      <c r="F122" s="14" t="s">
        <v>59</v>
      </c>
      <c r="G122" s="15"/>
      <c r="H122" s="15"/>
      <c r="I122" s="15"/>
      <c r="J122" s="15"/>
      <c r="K122" s="15"/>
      <c r="L122" s="15"/>
      <c r="M122" s="15"/>
    </row>
    <row r="123" spans="2:13" ht="13.5" thickBot="1">
      <c r="B123" s="103"/>
      <c r="C123" s="11" t="s">
        <v>78</v>
      </c>
      <c r="D123" s="12" t="s">
        <v>79</v>
      </c>
      <c r="E123" s="13" t="s">
        <v>58</v>
      </c>
      <c r="F123" s="14" t="s">
        <v>59</v>
      </c>
      <c r="G123" s="15"/>
      <c r="H123" s="15"/>
      <c r="I123" s="15"/>
      <c r="J123" s="15"/>
      <c r="K123" s="15"/>
      <c r="L123" s="15"/>
      <c r="M123" s="15"/>
    </row>
    <row r="124" spans="2:13" ht="13.5" thickBot="1">
      <c r="B124" s="103"/>
      <c r="C124" s="11" t="s">
        <v>80</v>
      </c>
      <c r="D124" s="12" t="s">
        <v>81</v>
      </c>
      <c r="E124" s="13" t="s">
        <v>58</v>
      </c>
      <c r="F124" s="14" t="s">
        <v>59</v>
      </c>
      <c r="G124" s="15"/>
      <c r="H124" s="15"/>
      <c r="I124" s="15"/>
      <c r="J124" s="15"/>
      <c r="K124" s="15"/>
      <c r="L124" s="15"/>
      <c r="M124" s="15"/>
    </row>
    <row r="125" spans="2:13" ht="13.5" thickBot="1">
      <c r="B125" s="103"/>
      <c r="C125" s="11" t="s">
        <v>82</v>
      </c>
      <c r="D125" s="12" t="s">
        <v>83</v>
      </c>
      <c r="E125" s="13" t="s">
        <v>58</v>
      </c>
      <c r="F125" s="14" t="s">
        <v>59</v>
      </c>
      <c r="G125" s="15"/>
      <c r="H125" s="15"/>
      <c r="I125" s="15"/>
      <c r="J125" s="15"/>
      <c r="K125" s="15"/>
      <c r="L125" s="15"/>
      <c r="M125" s="15"/>
    </row>
    <row r="126" spans="2:13" ht="13.5" thickBot="1">
      <c r="B126" s="103"/>
      <c r="C126" s="11" t="s">
        <v>84</v>
      </c>
      <c r="D126" s="12" t="s">
        <v>85</v>
      </c>
      <c r="E126" s="13" t="s">
        <v>58</v>
      </c>
      <c r="F126" s="14" t="s">
        <v>59</v>
      </c>
      <c r="G126" s="15"/>
      <c r="H126" s="15"/>
      <c r="I126" s="15"/>
      <c r="J126" s="15"/>
      <c r="K126" s="15"/>
      <c r="L126" s="15"/>
      <c r="M126" s="15"/>
    </row>
    <row r="127" spans="2:13" ht="13.5" thickBot="1">
      <c r="B127" s="103"/>
      <c r="C127" s="11" t="s">
        <v>86</v>
      </c>
      <c r="D127" s="12" t="s">
        <v>87</v>
      </c>
      <c r="E127" s="13" t="s">
        <v>58</v>
      </c>
      <c r="F127" s="14" t="s">
        <v>59</v>
      </c>
      <c r="G127" s="15"/>
      <c r="H127" s="15"/>
      <c r="I127" s="15"/>
      <c r="J127" s="15"/>
      <c r="K127" s="15"/>
      <c r="L127" s="15"/>
      <c r="M127" s="15"/>
    </row>
    <row r="128" spans="2:13" ht="13.5" thickBot="1">
      <c r="B128" s="103"/>
      <c r="C128" s="11" t="s">
        <v>88</v>
      </c>
      <c r="D128" s="12" t="s">
        <v>89</v>
      </c>
      <c r="E128" s="13" t="s">
        <v>58</v>
      </c>
      <c r="F128" s="14" t="s">
        <v>59</v>
      </c>
      <c r="G128" s="15"/>
      <c r="H128" s="15"/>
      <c r="I128" s="15"/>
      <c r="J128" s="15"/>
      <c r="K128" s="15"/>
      <c r="L128" s="15"/>
      <c r="M128" s="15"/>
    </row>
    <row r="129" spans="2:13" ht="13.5" thickBot="1">
      <c r="B129" s="103"/>
      <c r="C129" s="11" t="s">
        <v>90</v>
      </c>
      <c r="D129" s="12" t="s">
        <v>91</v>
      </c>
      <c r="E129" s="13" t="s">
        <v>58</v>
      </c>
      <c r="F129" s="14" t="s">
        <v>59</v>
      </c>
      <c r="G129" s="15"/>
      <c r="H129" s="15"/>
      <c r="I129" s="15"/>
      <c r="J129" s="15"/>
      <c r="K129" s="15"/>
      <c r="L129" s="15"/>
      <c r="M129" s="15"/>
    </row>
    <row r="130" spans="2:13" ht="13.5" thickBot="1">
      <c r="B130" s="103"/>
      <c r="C130" s="11" t="s">
        <v>92</v>
      </c>
      <c r="D130" s="12" t="s">
        <v>93</v>
      </c>
      <c r="E130" s="13" t="s">
        <v>58</v>
      </c>
      <c r="F130" s="14" t="s">
        <v>59</v>
      </c>
      <c r="G130" s="15"/>
      <c r="H130" s="15"/>
      <c r="I130" s="15"/>
      <c r="J130" s="15"/>
      <c r="K130" s="15"/>
      <c r="L130" s="15"/>
      <c r="M130" s="15"/>
    </row>
    <row r="131" spans="2:13" ht="13.5" thickBot="1">
      <c r="B131" s="103"/>
      <c r="C131" s="11" t="s">
        <v>94</v>
      </c>
      <c r="D131" s="12" t="s">
        <v>95</v>
      </c>
      <c r="E131" s="13" t="s">
        <v>58</v>
      </c>
      <c r="F131" s="14" t="s">
        <v>59</v>
      </c>
      <c r="G131" s="15"/>
      <c r="H131" s="15"/>
      <c r="I131" s="15"/>
      <c r="J131" s="15"/>
      <c r="K131" s="15"/>
      <c r="L131" s="15"/>
      <c r="M131" s="15"/>
    </row>
    <row r="132" spans="2:13" ht="13.5" thickBot="1">
      <c r="B132" s="103"/>
      <c r="C132" s="11" t="s">
        <v>96</v>
      </c>
      <c r="D132" s="12" t="s">
        <v>97</v>
      </c>
      <c r="E132" s="13" t="s">
        <v>58</v>
      </c>
      <c r="F132" s="14" t="s">
        <v>59</v>
      </c>
      <c r="G132" s="15"/>
      <c r="H132" s="15"/>
      <c r="I132" s="15"/>
      <c r="J132" s="15"/>
      <c r="K132" s="15"/>
      <c r="L132" s="15"/>
      <c r="M132" s="15"/>
    </row>
    <row r="133" spans="2:13" ht="13.5" thickBot="1">
      <c r="B133" s="103"/>
      <c r="C133" s="11" t="s">
        <v>98</v>
      </c>
      <c r="D133" s="12" t="s">
        <v>99</v>
      </c>
      <c r="E133" s="13" t="s">
        <v>58</v>
      </c>
      <c r="F133" s="14" t="s">
        <v>59</v>
      </c>
      <c r="G133" s="15"/>
      <c r="H133" s="15"/>
      <c r="I133" s="15"/>
      <c r="J133" s="15"/>
      <c r="K133" s="15"/>
      <c r="L133" s="15"/>
      <c r="M133" s="15"/>
    </row>
    <row r="134" spans="2:13" ht="13.5" thickBot="1">
      <c r="B134" s="103"/>
      <c r="C134" s="11" t="s">
        <v>100</v>
      </c>
      <c r="D134" s="12" t="s">
        <v>101</v>
      </c>
      <c r="E134" s="13" t="s">
        <v>58</v>
      </c>
      <c r="F134" s="14" t="s">
        <v>59</v>
      </c>
      <c r="G134" s="15"/>
      <c r="H134" s="15"/>
      <c r="I134" s="15"/>
      <c r="J134" s="15"/>
      <c r="K134" s="15"/>
      <c r="L134" s="15"/>
      <c r="M134" s="15"/>
    </row>
    <row r="135" spans="2:13" ht="13.5" thickBot="1">
      <c r="B135" s="103"/>
      <c r="C135" s="11" t="s">
        <v>102</v>
      </c>
      <c r="D135" s="12" t="s">
        <v>103</v>
      </c>
      <c r="E135" s="13" t="s">
        <v>58</v>
      </c>
      <c r="F135" s="14" t="s">
        <v>59</v>
      </c>
      <c r="G135" s="15"/>
      <c r="H135" s="15"/>
      <c r="I135" s="15"/>
      <c r="J135" s="15"/>
      <c r="K135" s="15"/>
      <c r="L135" s="15"/>
      <c r="M135" s="15"/>
    </row>
    <row r="136" spans="2:13" ht="13.5" thickBot="1">
      <c r="B136" s="104"/>
      <c r="C136" s="11" t="s">
        <v>104</v>
      </c>
      <c r="D136" s="12" t="s">
        <v>105</v>
      </c>
      <c r="E136" s="13" t="s">
        <v>58</v>
      </c>
      <c r="F136" s="14" t="s">
        <v>59</v>
      </c>
      <c r="G136" s="15"/>
      <c r="H136" s="15"/>
      <c r="I136" s="15"/>
      <c r="J136" s="15"/>
      <c r="K136" s="15"/>
      <c r="L136" s="15"/>
      <c r="M136" s="15"/>
    </row>
  </sheetData>
  <mergeCells count="5">
    <mergeCell ref="B3:B28"/>
    <mergeCell ref="B32:B55"/>
    <mergeCell ref="B59:B82"/>
    <mergeCell ref="B86:B109"/>
    <mergeCell ref="B113:B13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showGridLines="0" view="pageBreakPreview" zoomScale="90" zoomScaleNormal="100" zoomScaleSheetLayoutView="90" workbookViewId="0">
      <selection activeCell="D17" sqref="D17"/>
    </sheetView>
  </sheetViews>
  <sheetFormatPr defaultColWidth="8.81640625" defaultRowHeight="15.5"/>
  <cols>
    <col min="1" max="1" width="7.1796875" style="34" bestFit="1" customWidth="1"/>
    <col min="2" max="2" width="51" style="34" bestFit="1" customWidth="1"/>
    <col min="3" max="3" width="17.81640625" style="34" bestFit="1" customWidth="1"/>
    <col min="4" max="4" width="28.81640625" style="34" bestFit="1" customWidth="1"/>
    <col min="5" max="5" width="14.54296875" style="34" bestFit="1" customWidth="1"/>
    <col min="6" max="16384" width="8.81640625" style="34"/>
  </cols>
  <sheetData>
    <row r="1" spans="1:5">
      <c r="A1" s="106" t="s">
        <v>168</v>
      </c>
      <c r="B1" s="107"/>
      <c r="C1" s="107"/>
      <c r="D1" s="108"/>
    </row>
    <row r="2" spans="1:5">
      <c r="A2" s="105"/>
      <c r="B2" s="105"/>
      <c r="C2" s="105"/>
      <c r="D2" s="105"/>
    </row>
    <row r="3" spans="1:5">
      <c r="A3" s="52" t="s">
        <v>29</v>
      </c>
      <c r="B3" s="52" t="s">
        <v>30</v>
      </c>
      <c r="C3" s="52" t="s">
        <v>115</v>
      </c>
      <c r="D3" s="52" t="s">
        <v>117</v>
      </c>
    </row>
    <row r="4" spans="1:5">
      <c r="A4" s="53">
        <v>4</v>
      </c>
      <c r="B4" s="54" t="s">
        <v>171</v>
      </c>
      <c r="C4" s="55">
        <f>D4/12</f>
        <v>12170.54</v>
      </c>
      <c r="D4" s="55">
        <f>'Serv Eventuais - Petrolina'!I41</f>
        <v>146046.48000000001</v>
      </c>
      <c r="E4" s="56"/>
    </row>
    <row r="5" spans="1:5">
      <c r="A5" s="79"/>
      <c r="B5" s="64" t="s">
        <v>46</v>
      </c>
      <c r="C5" s="58">
        <f>SUM(C4:C4)</f>
        <v>12170.54</v>
      </c>
      <c r="D5" s="58">
        <f>SUM(D4:D4)</f>
        <v>146046.48000000001</v>
      </c>
    </row>
    <row r="13" spans="1:5">
      <c r="C13" s="57"/>
    </row>
  </sheetData>
  <mergeCells count="2">
    <mergeCell ref="A2:D2"/>
    <mergeCell ref="A1:D1"/>
  </mergeCells>
  <pageMargins left="0.511811024" right="0.511811024" top="0.78740157499999996" bottom="0.78740157499999996" header="0.31496062000000002" footer="0.31496062000000002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e7cd36-d5a8-45f9-bbbe-a96946fc0de7" xsi:nil="true"/>
    <lcf76f155ced4ddcb4097134ff3c332f xmlns="a5018b0c-503e-4192-b2ff-8f054037530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1642FE76425143A7DE0DF61A6A09ED" ma:contentTypeVersion="16" ma:contentTypeDescription="Crie um novo documento." ma:contentTypeScope="" ma:versionID="b86d78c0fdc66440745d9a566aaea115">
  <xsd:schema xmlns:xsd="http://www.w3.org/2001/XMLSchema" xmlns:xs="http://www.w3.org/2001/XMLSchema" xmlns:p="http://schemas.microsoft.com/office/2006/metadata/properties" xmlns:ns2="a5018b0c-503e-4192-b2ff-8f0540375307" xmlns:ns3="78e7cd36-d5a8-45f9-bbbe-a96946fc0de7" targetNamespace="http://schemas.microsoft.com/office/2006/metadata/properties" ma:root="true" ma:fieldsID="b1685b88a59a89194569867c4fd72f27" ns2:_="" ns3:_="">
    <xsd:import namespace="a5018b0c-503e-4192-b2ff-8f0540375307"/>
    <xsd:import namespace="78e7cd36-d5a8-45f9-bbbe-a96946fc0d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18b0c-503e-4192-b2ff-8f0540375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7cd36-d5a8-45f9-bbbe-a96946fc0d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e5233c-77cf-4689-a20e-5da0223dbd77}" ma:internalName="TaxCatchAll" ma:showField="CatchAllData" ma:web="78e7cd36-d5a8-45f9-bbbe-a96946fc0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7534D3-AD6A-4362-BD3F-CF456BB527E2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78e7cd36-d5a8-45f9-bbbe-a96946fc0de7"/>
    <ds:schemaRef ds:uri="http://schemas.microsoft.com/office/infopath/2007/PartnerControls"/>
    <ds:schemaRef ds:uri="a5018b0c-503e-4192-b2ff-8f054037530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2DC757-864E-4011-9022-AF8F4E74F7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F8F559-A69C-49F7-8FD7-62C76C481D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BDI</vt:lpstr>
      <vt:lpstr>Serv Eventuais - Petrolina</vt:lpstr>
      <vt:lpstr>Planilha3</vt:lpstr>
      <vt:lpstr>RESUMO</vt:lpstr>
      <vt:lpstr>BDI!Area_de_impressao</vt:lpstr>
      <vt:lpstr>'Serv Eventuais - Petrolina'!Area_de_impressao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Kassius RC</dc:creator>
  <cp:lastModifiedBy>Renata Cristina de Queiroz Melo</cp:lastModifiedBy>
  <cp:lastPrinted>2025-11-11T18:24:41Z</cp:lastPrinted>
  <dcterms:created xsi:type="dcterms:W3CDTF">2019-10-21T13:33:09Z</dcterms:created>
  <dcterms:modified xsi:type="dcterms:W3CDTF">2025-11-11T18:25:28Z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0x010100761642FE76425143A7DE0DF61A6A09ED</vt:lpwstr>
  </property>
  <property fmtid="{D5CDD505-2E9C-101B-9397-08002B2CF9AE}" pid="3" name="Order">
    <vt:r8>82494200</vt:r8>
  </property>
  <property fmtid="{D5CDD505-2E9C-101B-9397-08002B2CF9AE}" pid="4" name="MediaServiceImageTags">
    <vt:lpwstr/>
  </property>
</Properties>
</file>